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028"/>
  </bookViews>
  <sheets>
    <sheet name="национальные проекты" sheetId="1" r:id="rId1"/>
  </sheets>
  <definedNames>
    <definedName name="_xlnm.Print_Titles" localSheetId="0">'национальные проекты'!$6:$7</definedName>
  </definedNames>
  <calcPr calcId="145621" refMode="R1C1"/>
</workbook>
</file>

<file path=xl/calcChain.xml><?xml version="1.0" encoding="utf-8"?>
<calcChain xmlns="http://schemas.openxmlformats.org/spreadsheetml/2006/main">
  <c r="D186" i="1" l="1"/>
  <c r="C186" i="1"/>
  <c r="B186" i="1"/>
  <c r="D182" i="1"/>
  <c r="C182" i="1"/>
  <c r="B182" i="1"/>
  <c r="D178" i="1"/>
  <c r="C178" i="1"/>
  <c r="B178" i="1"/>
  <c r="D174" i="1"/>
  <c r="C174" i="1"/>
  <c r="B174" i="1"/>
  <c r="D170" i="1"/>
  <c r="C170" i="1"/>
  <c r="B170" i="1"/>
  <c r="E13" i="1" l="1"/>
  <c r="E14" i="1"/>
  <c r="E22" i="1"/>
  <c r="D125" i="1" l="1"/>
  <c r="C125" i="1"/>
  <c r="B125" i="1"/>
  <c r="E128" i="1"/>
  <c r="E127" i="1"/>
  <c r="D130" i="1"/>
  <c r="C130" i="1"/>
  <c r="B130" i="1"/>
  <c r="E133" i="1"/>
  <c r="E132" i="1"/>
  <c r="D121" i="1"/>
  <c r="C121" i="1"/>
  <c r="B121" i="1"/>
  <c r="D260" i="1"/>
  <c r="D258" i="1" s="1"/>
  <c r="C260" i="1"/>
  <c r="C258" i="1" s="1"/>
  <c r="B260" i="1"/>
  <c r="B258" i="1" s="1"/>
  <c r="D262" i="1"/>
  <c r="C262" i="1"/>
  <c r="B262" i="1"/>
  <c r="E264" i="1"/>
  <c r="D265" i="1"/>
  <c r="C265" i="1"/>
  <c r="B265" i="1"/>
  <c r="E267" i="1"/>
  <c r="E265" i="1" s="1"/>
  <c r="D268" i="1"/>
  <c r="C268" i="1"/>
  <c r="B268" i="1"/>
  <c r="E270" i="1"/>
  <c r="E268" i="1" s="1"/>
  <c r="D238" i="1"/>
  <c r="D236" i="1" s="1"/>
  <c r="C238" i="1"/>
  <c r="C236" i="1" s="1"/>
  <c r="B238" i="1"/>
  <c r="B236" i="1" s="1"/>
  <c r="D255" i="1"/>
  <c r="C255" i="1"/>
  <c r="B255" i="1"/>
  <c r="E257" i="1"/>
  <c r="E255" i="1" s="1"/>
  <c r="D252" i="1"/>
  <c r="C252" i="1"/>
  <c r="B252" i="1"/>
  <c r="E254" i="1"/>
  <c r="D249" i="1"/>
  <c r="C249" i="1"/>
  <c r="B249" i="1"/>
  <c r="E251" i="1"/>
  <c r="E248" i="1"/>
  <c r="D246" i="1"/>
  <c r="C246" i="1"/>
  <c r="B246" i="1"/>
  <c r="E245" i="1"/>
  <c r="D243" i="1"/>
  <c r="C243" i="1"/>
  <c r="B243" i="1"/>
  <c r="D240" i="1"/>
  <c r="C240" i="1"/>
  <c r="B240" i="1"/>
  <c r="E242" i="1"/>
  <c r="E130" i="1" l="1"/>
  <c r="E125" i="1"/>
  <c r="E238" i="1"/>
  <c r="E236" i="1" s="1"/>
  <c r="E243" i="1"/>
  <c r="E246" i="1"/>
  <c r="E260" i="1"/>
  <c r="E258" i="1" s="1"/>
  <c r="E240" i="1"/>
  <c r="E252" i="1"/>
  <c r="E262" i="1"/>
  <c r="E249" i="1"/>
  <c r="D135" i="1" l="1"/>
  <c r="C135" i="1"/>
  <c r="B135" i="1"/>
  <c r="D11" i="1"/>
  <c r="C11" i="1"/>
  <c r="B11" i="1"/>
  <c r="E224" i="1" l="1"/>
  <c r="E223" i="1"/>
  <c r="D221" i="1"/>
  <c r="C221" i="1"/>
  <c r="B221" i="1"/>
  <c r="D226" i="1"/>
  <c r="C226" i="1"/>
  <c r="E229" i="1"/>
  <c r="E228" i="1"/>
  <c r="B226" i="1"/>
  <c r="D217" i="1"/>
  <c r="C217" i="1"/>
  <c r="B217" i="1"/>
  <c r="D141" i="1"/>
  <c r="C141" i="1"/>
  <c r="B141" i="1"/>
  <c r="D142" i="1"/>
  <c r="C142" i="1"/>
  <c r="B142" i="1"/>
  <c r="D148" i="1"/>
  <c r="C148" i="1"/>
  <c r="B148" i="1"/>
  <c r="D152" i="1"/>
  <c r="C152" i="1"/>
  <c r="B152" i="1"/>
  <c r="E155" i="1"/>
  <c r="E154" i="1"/>
  <c r="E151" i="1"/>
  <c r="E150" i="1"/>
  <c r="E147" i="1"/>
  <c r="E146" i="1"/>
  <c r="D144" i="1"/>
  <c r="C144" i="1"/>
  <c r="B144" i="1"/>
  <c r="D199" i="1"/>
  <c r="C199" i="1"/>
  <c r="D198" i="1"/>
  <c r="C198" i="1"/>
  <c r="D197" i="1"/>
  <c r="C197" i="1"/>
  <c r="B197" i="1"/>
  <c r="B198" i="1"/>
  <c r="B199" i="1"/>
  <c r="D201" i="1"/>
  <c r="C201" i="1"/>
  <c r="B201" i="1"/>
  <c r="E205" i="1"/>
  <c r="E204" i="1"/>
  <c r="E203" i="1"/>
  <c r="D206" i="1"/>
  <c r="C206" i="1"/>
  <c r="B206" i="1"/>
  <c r="E210" i="1"/>
  <c r="E209" i="1"/>
  <c r="E208" i="1"/>
  <c r="E215" i="1"/>
  <c r="E214" i="1"/>
  <c r="E213" i="1"/>
  <c r="D211" i="1"/>
  <c r="C211" i="1"/>
  <c r="B211" i="1"/>
  <c r="D168" i="1"/>
  <c r="C168" i="1"/>
  <c r="D167" i="1"/>
  <c r="D165" i="1" s="1"/>
  <c r="D160" i="1" s="1"/>
  <c r="C167" i="1"/>
  <c r="B167" i="1"/>
  <c r="B168" i="1"/>
  <c r="E189" i="1"/>
  <c r="E188" i="1"/>
  <c r="E185" i="1"/>
  <c r="E184" i="1"/>
  <c r="E181" i="1"/>
  <c r="E180" i="1"/>
  <c r="E177" i="1"/>
  <c r="E176" i="1"/>
  <c r="E173" i="1"/>
  <c r="E172" i="1"/>
  <c r="E158" i="1"/>
  <c r="D156" i="1"/>
  <c r="C156" i="1"/>
  <c r="B156" i="1"/>
  <c r="E31" i="1"/>
  <c r="E28" i="1"/>
  <c r="E25" i="1"/>
  <c r="D96" i="1"/>
  <c r="C96" i="1"/>
  <c r="B96" i="1"/>
  <c r="D97" i="1"/>
  <c r="C97" i="1"/>
  <c r="B97" i="1"/>
  <c r="D98" i="1"/>
  <c r="C98" i="1"/>
  <c r="B98" i="1"/>
  <c r="D115" i="1"/>
  <c r="D113" i="1" s="1"/>
  <c r="C115" i="1"/>
  <c r="C113" i="1" s="1"/>
  <c r="B115" i="1"/>
  <c r="B113" i="1" s="1"/>
  <c r="E119" i="1"/>
  <c r="E118" i="1"/>
  <c r="E117" i="1"/>
  <c r="D110" i="1"/>
  <c r="C110" i="1"/>
  <c r="B110" i="1"/>
  <c r="E112" i="1"/>
  <c r="E110" i="1" s="1"/>
  <c r="D106" i="1"/>
  <c r="C106" i="1"/>
  <c r="B106" i="1"/>
  <c r="E108" i="1"/>
  <c r="E109" i="1"/>
  <c r="D103" i="1"/>
  <c r="C103" i="1"/>
  <c r="B103" i="1"/>
  <c r="E105" i="1"/>
  <c r="D100" i="1"/>
  <c r="C100" i="1"/>
  <c r="C94" i="1" s="1"/>
  <c r="B100" i="1"/>
  <c r="E102" i="1"/>
  <c r="E88" i="1"/>
  <c r="E85" i="1"/>
  <c r="E70" i="1"/>
  <c r="E67" i="1"/>
  <c r="E59" i="1"/>
  <c r="E56" i="1"/>
  <c r="E48" i="1"/>
  <c r="E45" i="1"/>
  <c r="E42" i="1"/>
  <c r="E39" i="1"/>
  <c r="E68" i="1"/>
  <c r="E65" i="1"/>
  <c r="E57" i="1"/>
  <c r="E54" i="1"/>
  <c r="E52" i="1"/>
  <c r="E46" i="1"/>
  <c r="E43" i="1"/>
  <c r="E40" i="1"/>
  <c r="E37" i="1"/>
  <c r="E34" i="1"/>
  <c r="E29" i="1"/>
  <c r="E26" i="1"/>
  <c r="E23" i="1"/>
  <c r="E20" i="1"/>
  <c r="E17" i="1"/>
  <c r="E86" i="1"/>
  <c r="E83" i="1"/>
  <c r="E82" i="1"/>
  <c r="D79" i="1"/>
  <c r="C79" i="1"/>
  <c r="B79" i="1"/>
  <c r="D80" i="1"/>
  <c r="C80" i="1"/>
  <c r="B80" i="1"/>
  <c r="D81" i="1"/>
  <c r="C81" i="1"/>
  <c r="B81" i="1"/>
  <c r="D63" i="1"/>
  <c r="C63" i="1"/>
  <c r="B63" i="1"/>
  <c r="D62" i="1"/>
  <c r="C62" i="1"/>
  <c r="B62" i="1"/>
  <c r="D51" i="1"/>
  <c r="D49" i="1" s="1"/>
  <c r="C51" i="1"/>
  <c r="C49" i="1" s="1"/>
  <c r="B51" i="1"/>
  <c r="B49" i="1" s="1"/>
  <c r="D35" i="1"/>
  <c r="D32" i="1" s="1"/>
  <c r="C35" i="1"/>
  <c r="C32" i="1" s="1"/>
  <c r="B35" i="1"/>
  <c r="B32" i="1" s="1"/>
  <c r="C89" i="1" l="1"/>
  <c r="B165" i="1"/>
  <c r="B160" i="1" s="1"/>
  <c r="C165" i="1"/>
  <c r="C160" i="1" s="1"/>
  <c r="B94" i="1"/>
  <c r="B89" i="1" s="1"/>
  <c r="D94" i="1"/>
  <c r="D89" i="1" s="1"/>
  <c r="E186" i="1"/>
  <c r="E174" i="1"/>
  <c r="E182" i="1"/>
  <c r="E178" i="1"/>
  <c r="E170" i="1"/>
  <c r="C60" i="1"/>
  <c r="D60" i="1"/>
  <c r="B60" i="1"/>
  <c r="E226" i="1"/>
  <c r="D139" i="1"/>
  <c r="C139" i="1"/>
  <c r="E206" i="1"/>
  <c r="B139" i="1"/>
  <c r="E221" i="1"/>
  <c r="B195" i="1"/>
  <c r="E211" i="1"/>
  <c r="E168" i="1"/>
  <c r="E199" i="1"/>
  <c r="D195" i="1"/>
  <c r="E201" i="1"/>
  <c r="C195" i="1"/>
  <c r="E144" i="1"/>
  <c r="E142" i="1"/>
  <c r="E141" i="1"/>
  <c r="E198" i="1"/>
  <c r="E167" i="1"/>
  <c r="E156" i="1"/>
  <c r="E197" i="1"/>
  <c r="E148" i="1"/>
  <c r="E152" i="1"/>
  <c r="E96" i="1"/>
  <c r="D77" i="1"/>
  <c r="E100" i="1"/>
  <c r="E115" i="1"/>
  <c r="E113" i="1" s="1"/>
  <c r="E98" i="1"/>
  <c r="E97" i="1"/>
  <c r="E81" i="1"/>
  <c r="E62" i="1"/>
  <c r="E80" i="1"/>
  <c r="E79" i="1"/>
  <c r="E106" i="1"/>
  <c r="E103" i="1"/>
  <c r="B77" i="1"/>
  <c r="E63" i="1"/>
  <c r="C77" i="1"/>
  <c r="E51" i="1"/>
  <c r="E49" i="1" s="1"/>
  <c r="E35" i="1"/>
  <c r="E32" i="1" s="1"/>
  <c r="E165" i="1" l="1"/>
  <c r="E160" i="1" s="1"/>
  <c r="E94" i="1"/>
  <c r="E89" i="1" s="1"/>
  <c r="E60" i="1"/>
  <c r="E195" i="1"/>
  <c r="E139" i="1"/>
  <c r="E77" i="1"/>
  <c r="D18" i="1" l="1"/>
  <c r="D15" i="1" s="1"/>
  <c r="C18" i="1"/>
  <c r="C15" i="1" s="1"/>
  <c r="B18" i="1"/>
  <c r="B15" i="1" s="1"/>
  <c r="E18" i="1" l="1"/>
  <c r="E15" i="1" s="1"/>
  <c r="E235" i="1"/>
  <c r="E234" i="1"/>
  <c r="E233" i="1"/>
  <c r="E220" i="1"/>
  <c r="E219" i="1"/>
  <c r="E194" i="1"/>
  <c r="E193" i="1"/>
  <c r="E192" i="1"/>
  <c r="E164" i="1"/>
  <c r="E163" i="1"/>
  <c r="E162" i="1"/>
  <c r="E138" i="1"/>
  <c r="E137" i="1"/>
  <c r="E124" i="1"/>
  <c r="E123" i="1"/>
  <c r="E93" i="1"/>
  <c r="E92" i="1"/>
  <c r="E91" i="1"/>
  <c r="E76" i="1"/>
  <c r="E75" i="1"/>
  <c r="E74" i="1"/>
  <c r="D231" i="1"/>
  <c r="D230" i="1" s="1"/>
  <c r="C231" i="1"/>
  <c r="C230" i="1" s="1"/>
  <c r="B231" i="1"/>
  <c r="B230" i="1" s="1"/>
  <c r="D9" i="1"/>
  <c r="C9" i="1"/>
  <c r="B9" i="1"/>
  <c r="D72" i="1"/>
  <c r="C72" i="1"/>
  <c r="B72" i="1"/>
  <c r="D216" i="1"/>
  <c r="C216" i="1"/>
  <c r="B216" i="1"/>
  <c r="D190" i="1"/>
  <c r="C190" i="1"/>
  <c r="B190" i="1"/>
  <c r="E135" i="1" l="1"/>
  <c r="E11" i="1"/>
  <c r="E217" i="1"/>
  <c r="E72" i="1"/>
  <c r="E190" i="1"/>
  <c r="E230" i="1"/>
  <c r="D159" i="1"/>
  <c r="E216" i="1"/>
  <c r="E9" i="1"/>
  <c r="B159" i="1"/>
  <c r="E231" i="1"/>
  <c r="C159" i="1"/>
  <c r="D134" i="1"/>
  <c r="C134" i="1"/>
  <c r="E159" i="1" l="1"/>
  <c r="B134" i="1"/>
  <c r="E134" i="1" s="1"/>
  <c r="D120" i="1"/>
  <c r="C120" i="1"/>
  <c r="D71" i="1"/>
  <c r="C71" i="1"/>
  <c r="D8" i="1" l="1"/>
  <c r="B71" i="1"/>
  <c r="B120" i="1"/>
  <c r="E120" i="1" s="1"/>
  <c r="E121" i="1"/>
  <c r="C8" i="1"/>
  <c r="E71" i="1" l="1"/>
  <c r="B8" i="1"/>
  <c r="E8" i="1" s="1"/>
</calcChain>
</file>

<file path=xl/sharedStrings.xml><?xml version="1.0" encoding="utf-8"?>
<sst xmlns="http://schemas.openxmlformats.org/spreadsheetml/2006/main" count="271" uniqueCount="86">
  <si>
    <t>Наименование национального проекта/ федерального проекта, по направлениям</t>
  </si>
  <si>
    <t>2019 год</t>
  </si>
  <si>
    <t>2020 год</t>
  </si>
  <si>
    <t>2021 год</t>
  </si>
  <si>
    <t>Всего на реализацию национальных проектов</t>
  </si>
  <si>
    <t>Итого по национальному проекту "Образование"</t>
  </si>
  <si>
    <t>Муниципальная программа города Югорска "Развитие образования"</t>
  </si>
  <si>
    <t>в том числе:</t>
  </si>
  <si>
    <t>бюджет автономного округа</t>
  </si>
  <si>
    <t>местный бюджет</t>
  </si>
  <si>
    <t>Итого по национальному проекту "Демография"</t>
  </si>
  <si>
    <t>Муниципальная программа города Югорска "Развитие физической культуры и спорта"</t>
  </si>
  <si>
    <t>федеральный бюджет</t>
  </si>
  <si>
    <t>Муниципальная программа города Югорска "Культурное пространство"</t>
  </si>
  <si>
    <t>Итого по национальному проекту "Культура"</t>
  </si>
  <si>
    <t>Муниципальная программа города Югорска "Социально - экономическое развитие и муниципальное управление"</t>
  </si>
  <si>
    <t>Итого по национальному проекту "Жилье и городская среда"</t>
  </si>
  <si>
    <t>Итого по национальному проекту "Цифровая экономика"</t>
  </si>
  <si>
    <t>Муниципальная программа города Югорска "Развитие информационного общества"</t>
  </si>
  <si>
    <t>Итого: 2019 - 2021 годы</t>
  </si>
  <si>
    <t>тыс. рублей</t>
  </si>
  <si>
    <t>Расходы бюджета города Югорска на финансовое обеспечение реализации национальных проектов на 2019 - 2021 годы</t>
  </si>
  <si>
    <t>Федеральный проект "Современная школа"</t>
  </si>
  <si>
    <t>в том числе по направлениям расходов:</t>
  </si>
  <si>
    <t>Подготовка к проведению государственной итоговой аттестации</t>
  </si>
  <si>
    <t>Текущий ремонт зданий общеобразовательных учреждений</t>
  </si>
  <si>
    <t>Устранение предписаний надзорных органов</t>
  </si>
  <si>
    <t>Федеральный проект "Успех каждого ребенка"</t>
  </si>
  <si>
    <t>Создание условий для функционирования и обеспечения системы персонифицированного финансирования дополнительного образования детей</t>
  </si>
  <si>
    <t>Прочие мероприятия в области образования, направленные на формирование эффективной системы выявления, поддержки и развития способностей и талантов у детей и молодежи</t>
  </si>
  <si>
    <t>Федеральный проект "Поддержка семей, имеющих детей"</t>
  </si>
  <si>
    <t>Предоставление завтраков и обедов детям из числа льготных категорий населения</t>
  </si>
  <si>
    <t>Предоставление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</si>
  <si>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Целевая подготовка, повышение квалификации административно - управленческого и педагогического персонала общеобразовательных организаций по программам менеджмента в образовании и (или) для работы в соответствии с федеральными государственными образовательными стандартами</t>
  </si>
  <si>
    <t>Федеральный проект "Учитель будущего"</t>
  </si>
  <si>
    <t>Федеральный проект "Содействие занятости женщин - создание условий дошкольного образования для детей  в возрасте до трех лет"</t>
  </si>
  <si>
    <t xml:space="preserve">Создание условий для осуществления присмотра и ухода за детьми в частных образовательных организациях </t>
  </si>
  <si>
    <t>Федеральный проект "Новая физическая культура населения"</t>
  </si>
  <si>
    <t>Организация и проведение спортивно - массовых мероприятий в городе Югорске, участие спортсменов сборных команд города Югорска в соревнованиях различного уровня</t>
  </si>
  <si>
    <t>Освещение мероприятий  в сфере физической культуры и спорта среди населения в средствах массовой информации</t>
  </si>
  <si>
    <t>Федеральный проект "Культурная среда"</t>
  </si>
  <si>
    <t>Федеральный проект "Малый и средний бизнес и поддержка индивидуальной предпринимательской инициативы"</t>
  </si>
  <si>
    <t>Организация мероприятий по информационно - консультационной поддержке, популяризации и пропаганде предпринимательской деятельности</t>
  </si>
  <si>
    <t>Финансовая поддержка субъектов малого и среднего предпринимательства, осуществляющих социально - значимые виды деятельности</t>
  </si>
  <si>
    <t>Финансовая поддержка субъектов малого и среднего предпринимательства, осуществляющих деятельность в социальной сфере</t>
  </si>
  <si>
    <t>Федеральный проект "Формирование комфортной городской среды"</t>
  </si>
  <si>
    <t>Благоустройство мемориала "Защитникам Отечества и первопроходцам земли Югорской"</t>
  </si>
  <si>
    <t>Федеральный проект "Жилье"</t>
  </si>
  <si>
    <t>Приобретение жилых помещений</t>
  </si>
  <si>
    <t>Стимулирование жилищного строительства</t>
  </si>
  <si>
    <t>Федеральный проект "Чистая вода"</t>
  </si>
  <si>
    <t>Федеральный проект "Цифровое государственное управление"</t>
  </si>
  <si>
    <t>Приобретение и сопровождение программных продуктов</t>
  </si>
  <si>
    <t>Сопровождение и развитие веб - ресурсов органов местного самоуправления</t>
  </si>
  <si>
    <t>Сопровождение системы электронного документооборота</t>
  </si>
  <si>
    <t>Обучение администраторов информационных систем</t>
  </si>
  <si>
    <t>Приобретение сервера и комплектующих к нему, запасных частей для компьютерной техники</t>
  </si>
  <si>
    <t>Приобретение, монтаж, обслуживание кондиционеров в серверной</t>
  </si>
  <si>
    <t>Федеральный проект "Информационная безопасность"</t>
  </si>
  <si>
    <t>Приобретение и сопровождение программного продукта VipNet, антивирусных программ, прокси - сервера UserGate</t>
  </si>
  <si>
    <t>Проведение аттестации рабочих мест, установки и настройки средств защиты информации</t>
  </si>
  <si>
    <t>Создание защищенных линий связи с удаленными подразделениями</t>
  </si>
  <si>
    <t>Приобретение здания по улице Сибирский бульвар для размещения дошкольной образовательной организации на 344 места</t>
  </si>
  <si>
    <t>Предоставление грантовой поддержки субъектам предпринимательства</t>
  </si>
  <si>
    <t>Федеральный проект "Спорт - норма жизни"</t>
  </si>
  <si>
    <t>Субсидия на выполнение муниципального задания МБУ ДО "ДЮЦ "Прометей"</t>
  </si>
  <si>
    <t>Субсидия на выполнение муниципального задания Центру патриотического воспитания "Доблесть"</t>
  </si>
  <si>
    <t>Мероприятия в области образования, направленные на формирование системы профессиональных конкурсов в целях предоставления гражданам возможностей для профессинального и карьерного роста</t>
  </si>
  <si>
    <t>Субсидия  на выполнение муниципального задания МБУ СШОР "Центр Югорского спорта"</t>
  </si>
  <si>
    <t>Осуществление ввода в эксплуатацию физкультурно - спортивного комплекса с универсальным игровым залом</t>
  </si>
  <si>
    <t>Укрепление материально - технической базы учреждения физической культуры и спорта</t>
  </si>
  <si>
    <t>Модернизация муниципальных библиотек, пополнение книжного фонда</t>
  </si>
  <si>
    <t>Итого по национальному проекту "Малое и среднее предпринимательство и поддержка индивидуальной предпринимательской инициативы"</t>
  </si>
  <si>
    <t>Благоустройство территории по улице Октябрьская (напротив торгового центра"Лайнер")</t>
  </si>
  <si>
    <t>Укрепление антитеррористической безопасности</t>
  </si>
  <si>
    <t xml:space="preserve">в том числе: </t>
  </si>
  <si>
    <t>Муниципальная программа города Югорска "Автомобильные дороги, транспорт и городская среда"</t>
  </si>
  <si>
    <t>Благоустройство придомовой территории в квартале жилых домов по улице Попова, 4, 6, 8</t>
  </si>
  <si>
    <t>Благоустройство придомовой территории в квартале жилых домов по улице Буряка, 3А, 3Б, 3Г</t>
  </si>
  <si>
    <t>Благоустройство придомовой территории в квартале жилых домов по улице Попова, 60А, 60Б</t>
  </si>
  <si>
    <t>Муниципальная программа города Югорска "Развитие жилищной сферы"</t>
  </si>
  <si>
    <t>Итого по национальному проекту "Экология"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</si>
  <si>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</si>
  <si>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Корректировка градостроительной документации, связанная с изменениями градостроительного законодательства</t>
  </si>
  <si>
    <t>Канализационные очистные сооружения производительностью 500 куб.м. в сутки</t>
  </si>
  <si>
    <t>Приложение 10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</si>
</sst>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"/>
  <sheetViews>
    <sheetView tabSelected="1" zoomScaleNormal="100" workbookViewId="0">
      <selection activeCell="A10" sqref="A10"/>
    </sheetView>
  </sheetViews>
  <sheetFormatPr defaultColWidth="9.109375" defaultRowHeight="15.6" x14ac:dyDescent="0.3"/>
  <cols>
    <col min="1" max="1" width="43.88671875" style="1" customWidth="1"/>
    <col min="2" max="2" width="12.44140625" style="1" customWidth="1"/>
    <col min="3" max="3" width="12.6640625" style="1" customWidth="1"/>
    <col min="4" max="4" width="12" style="1" customWidth="1"/>
    <col min="5" max="5" width="16.109375" style="1" customWidth="1"/>
    <col min="6" max="16384" width="9.109375" style="1"/>
  </cols>
  <sheetData>
    <row r="1" spans="1:5" x14ac:dyDescent="0.3">
      <c r="A1" s="27" t="s">
        <v>85</v>
      </c>
      <c r="B1" s="27"/>
      <c r="C1" s="27"/>
      <c r="D1" s="27"/>
      <c r="E1" s="27"/>
    </row>
    <row r="3" spans="1:5" ht="31.5" customHeight="1" x14ac:dyDescent="0.3">
      <c r="A3" s="26" t="s">
        <v>21</v>
      </c>
      <c r="B3" s="26"/>
      <c r="C3" s="26"/>
      <c r="D3" s="26"/>
      <c r="E3" s="26"/>
    </row>
    <row r="4" spans="1:5" x14ac:dyDescent="0.3">
      <c r="A4" s="2"/>
      <c r="B4" s="2"/>
      <c r="C4" s="2"/>
      <c r="D4" s="2"/>
      <c r="E4" s="2"/>
    </row>
    <row r="5" spans="1:5" x14ac:dyDescent="0.3">
      <c r="E5" s="11" t="s">
        <v>20</v>
      </c>
    </row>
    <row r="6" spans="1:5" ht="31.2" x14ac:dyDescent="0.3">
      <c r="A6" s="17" t="s">
        <v>0</v>
      </c>
      <c r="B6" s="18" t="s">
        <v>1</v>
      </c>
      <c r="C6" s="18" t="s">
        <v>2</v>
      </c>
      <c r="D6" s="18" t="s">
        <v>3</v>
      </c>
      <c r="E6" s="17" t="s">
        <v>19</v>
      </c>
    </row>
    <row r="7" spans="1:5" x14ac:dyDescent="0.3">
      <c r="A7" s="25">
        <v>1</v>
      </c>
      <c r="B7" s="3">
        <v>2</v>
      </c>
      <c r="C7" s="3">
        <v>3</v>
      </c>
      <c r="D7" s="3">
        <v>4</v>
      </c>
      <c r="E7" s="25">
        <v>5</v>
      </c>
    </row>
    <row r="8" spans="1:5" ht="31.2" x14ac:dyDescent="0.3">
      <c r="A8" s="4" t="s">
        <v>4</v>
      </c>
      <c r="B8" s="8">
        <f>B9+B71+B120+B134+B159+B216+B230</f>
        <v>401364.2</v>
      </c>
      <c r="C8" s="8">
        <f>C9+C71+C120+C134+C159+C216+C230</f>
        <v>318056.2</v>
      </c>
      <c r="D8" s="8">
        <f>D9+D71+D120+D134+D159+D216+D230</f>
        <v>300296.69999999995</v>
      </c>
      <c r="E8" s="8">
        <f>B8+C8+D8</f>
        <v>1019717.1</v>
      </c>
    </row>
    <row r="9" spans="1:5" ht="32.4" x14ac:dyDescent="0.3">
      <c r="A9" s="5" t="s">
        <v>5</v>
      </c>
      <c r="B9" s="9">
        <f>B11</f>
        <v>133998.6</v>
      </c>
      <c r="C9" s="9">
        <f t="shared" ref="C9:D9" si="0">C11</f>
        <v>113580</v>
      </c>
      <c r="D9" s="9">
        <f t="shared" si="0"/>
        <v>113580</v>
      </c>
      <c r="E9" s="9">
        <f t="shared" ref="E9:E235" si="1">B9+C9+D9</f>
        <v>361158.6</v>
      </c>
    </row>
    <row r="10" spans="1:5" x14ac:dyDescent="0.3">
      <c r="A10" s="14" t="s">
        <v>7</v>
      </c>
      <c r="B10" s="7"/>
      <c r="C10" s="7"/>
      <c r="D10" s="7"/>
      <c r="E10" s="8"/>
    </row>
    <row r="11" spans="1:5" ht="31.2" x14ac:dyDescent="0.3">
      <c r="A11" s="4" t="s">
        <v>6</v>
      </c>
      <c r="B11" s="8">
        <f>B13+B14</f>
        <v>133998.6</v>
      </c>
      <c r="C11" s="8">
        <f>C13+C14</f>
        <v>113580</v>
      </c>
      <c r="D11" s="8">
        <f>D13+D14</f>
        <v>113580</v>
      </c>
      <c r="E11" s="8">
        <f>E13+E14</f>
        <v>361158.6</v>
      </c>
    </row>
    <row r="12" spans="1:5" hidden="1" x14ac:dyDescent="0.3">
      <c r="A12" s="14" t="s">
        <v>7</v>
      </c>
      <c r="B12" s="7"/>
      <c r="C12" s="7"/>
      <c r="D12" s="7"/>
      <c r="E12" s="8"/>
    </row>
    <row r="13" spans="1:5" hidden="1" x14ac:dyDescent="0.3">
      <c r="A13" s="15" t="s">
        <v>8</v>
      </c>
      <c r="B13" s="10">
        <v>59600</v>
      </c>
      <c r="C13" s="10">
        <v>59600</v>
      </c>
      <c r="D13" s="10">
        <v>59600</v>
      </c>
      <c r="E13" s="10">
        <f t="shared" si="1"/>
        <v>178800</v>
      </c>
    </row>
    <row r="14" spans="1:5" hidden="1" x14ac:dyDescent="0.3">
      <c r="A14" s="15" t="s">
        <v>9</v>
      </c>
      <c r="B14" s="10">
        <v>74398.600000000006</v>
      </c>
      <c r="C14" s="10">
        <v>53980</v>
      </c>
      <c r="D14" s="10">
        <v>53980</v>
      </c>
      <c r="E14" s="10">
        <f t="shared" si="1"/>
        <v>182358.6</v>
      </c>
    </row>
    <row r="15" spans="1:5" ht="32.4" x14ac:dyDescent="0.3">
      <c r="A15" s="5" t="s">
        <v>22</v>
      </c>
      <c r="B15" s="9">
        <f>B17+B18</f>
        <v>20418.599999999999</v>
      </c>
      <c r="C15" s="9">
        <f t="shared" ref="C15:E15" si="2">C17+C18</f>
        <v>0</v>
      </c>
      <c r="D15" s="9">
        <f t="shared" si="2"/>
        <v>0</v>
      </c>
      <c r="E15" s="9">
        <f t="shared" si="2"/>
        <v>20418.599999999999</v>
      </c>
    </row>
    <row r="16" spans="1:5" hidden="1" x14ac:dyDescent="0.3">
      <c r="A16" s="14" t="s">
        <v>7</v>
      </c>
      <c r="B16" s="10"/>
      <c r="C16" s="10"/>
      <c r="D16" s="10"/>
      <c r="E16" s="10"/>
    </row>
    <row r="17" spans="1:5" hidden="1" x14ac:dyDescent="0.3">
      <c r="A17" s="15" t="s">
        <v>8</v>
      </c>
      <c r="B17" s="10">
        <v>0</v>
      </c>
      <c r="C17" s="10">
        <v>0</v>
      </c>
      <c r="D17" s="10">
        <v>0</v>
      </c>
      <c r="E17" s="10">
        <f t="shared" si="1"/>
        <v>0</v>
      </c>
    </row>
    <row r="18" spans="1:5" hidden="1" x14ac:dyDescent="0.3">
      <c r="A18" s="15" t="s">
        <v>9</v>
      </c>
      <c r="B18" s="10">
        <f>B20+B23+B26+B29</f>
        <v>20418.599999999999</v>
      </c>
      <c r="C18" s="10">
        <f t="shared" ref="C18:D18" si="3">C20+C23+C26+C29</f>
        <v>0</v>
      </c>
      <c r="D18" s="10">
        <f t="shared" si="3"/>
        <v>0</v>
      </c>
      <c r="E18" s="10">
        <f t="shared" si="1"/>
        <v>20418.599999999999</v>
      </c>
    </row>
    <row r="19" spans="1:5" x14ac:dyDescent="0.3">
      <c r="A19" s="6" t="s">
        <v>23</v>
      </c>
      <c r="B19" s="10"/>
      <c r="C19" s="10"/>
      <c r="D19" s="10"/>
      <c r="E19" s="10"/>
    </row>
    <row r="20" spans="1:5" ht="31.2" x14ac:dyDescent="0.3">
      <c r="A20" s="6" t="s">
        <v>24</v>
      </c>
      <c r="B20" s="7">
        <v>551.9</v>
      </c>
      <c r="C20" s="7">
        <v>0</v>
      </c>
      <c r="D20" s="7">
        <v>0</v>
      </c>
      <c r="E20" s="7">
        <f t="shared" si="1"/>
        <v>551.9</v>
      </c>
    </row>
    <row r="21" spans="1:5" x14ac:dyDescent="0.3">
      <c r="A21" s="13" t="s">
        <v>7</v>
      </c>
      <c r="B21" s="10"/>
      <c r="C21" s="10"/>
      <c r="D21" s="10"/>
      <c r="E21" s="10"/>
    </row>
    <row r="22" spans="1:5" x14ac:dyDescent="0.3">
      <c r="A22" s="15" t="s">
        <v>9</v>
      </c>
      <c r="B22" s="7">
        <v>551.9</v>
      </c>
      <c r="C22" s="7">
        <v>0</v>
      </c>
      <c r="D22" s="7">
        <v>0</v>
      </c>
      <c r="E22" s="7">
        <f t="shared" ref="E22" si="4">B22+C22+D22</f>
        <v>551.9</v>
      </c>
    </row>
    <row r="23" spans="1:5" ht="31.5" customHeight="1" x14ac:dyDescent="0.3">
      <c r="A23" s="6" t="s">
        <v>25</v>
      </c>
      <c r="B23" s="7">
        <v>6326.3</v>
      </c>
      <c r="C23" s="7">
        <v>0</v>
      </c>
      <c r="D23" s="7">
        <v>0</v>
      </c>
      <c r="E23" s="7">
        <f t="shared" si="1"/>
        <v>6326.3</v>
      </c>
    </row>
    <row r="24" spans="1:5" ht="16.5" customHeight="1" x14ac:dyDescent="0.3">
      <c r="A24" s="13" t="s">
        <v>7</v>
      </c>
      <c r="B24" s="7"/>
      <c r="C24" s="7"/>
      <c r="D24" s="7"/>
      <c r="E24" s="7"/>
    </row>
    <row r="25" spans="1:5" ht="15.75" customHeight="1" x14ac:dyDescent="0.3">
      <c r="A25" s="15" t="s">
        <v>9</v>
      </c>
      <c r="B25" s="10">
        <v>6326.3</v>
      </c>
      <c r="C25" s="10">
        <v>0</v>
      </c>
      <c r="D25" s="10">
        <v>0</v>
      </c>
      <c r="E25" s="10">
        <f t="shared" ref="E25" si="5">B25+C25+D25</f>
        <v>6326.3</v>
      </c>
    </row>
    <row r="26" spans="1:5" ht="31.2" x14ac:dyDescent="0.3">
      <c r="A26" s="6" t="s">
        <v>26</v>
      </c>
      <c r="B26" s="7">
        <v>9132.5</v>
      </c>
      <c r="C26" s="7">
        <v>0</v>
      </c>
      <c r="D26" s="7">
        <v>0</v>
      </c>
      <c r="E26" s="7">
        <f t="shared" si="1"/>
        <v>9132.5</v>
      </c>
    </row>
    <row r="27" spans="1:5" x14ac:dyDescent="0.3">
      <c r="A27" s="13" t="s">
        <v>7</v>
      </c>
      <c r="B27" s="10"/>
      <c r="C27" s="10"/>
      <c r="D27" s="10"/>
      <c r="E27" s="10"/>
    </row>
    <row r="28" spans="1:5" x14ac:dyDescent="0.3">
      <c r="A28" s="15" t="s">
        <v>9</v>
      </c>
      <c r="B28" s="10">
        <v>9132.5</v>
      </c>
      <c r="C28" s="10">
        <v>0</v>
      </c>
      <c r="D28" s="10">
        <v>0</v>
      </c>
      <c r="E28" s="10">
        <f t="shared" ref="E28" si="6">B28+C28+D28</f>
        <v>9132.5</v>
      </c>
    </row>
    <row r="29" spans="1:5" ht="31.2" x14ac:dyDescent="0.3">
      <c r="A29" s="6" t="s">
        <v>74</v>
      </c>
      <c r="B29" s="7">
        <v>4407.8999999999996</v>
      </c>
      <c r="C29" s="7">
        <v>0</v>
      </c>
      <c r="D29" s="7">
        <v>0</v>
      </c>
      <c r="E29" s="7">
        <f t="shared" si="1"/>
        <v>4407.8999999999996</v>
      </c>
    </row>
    <row r="30" spans="1:5" x14ac:dyDescent="0.3">
      <c r="A30" s="13" t="s">
        <v>7</v>
      </c>
      <c r="B30" s="10"/>
      <c r="C30" s="10"/>
      <c r="D30" s="10"/>
      <c r="E30" s="10"/>
    </row>
    <row r="31" spans="1:5" x14ac:dyDescent="0.3">
      <c r="A31" s="15" t="s">
        <v>9</v>
      </c>
      <c r="B31" s="10">
        <v>4407.8999999999996</v>
      </c>
      <c r="C31" s="10">
        <v>0</v>
      </c>
      <c r="D31" s="10">
        <v>0</v>
      </c>
      <c r="E31" s="10">
        <f t="shared" ref="E31" si="7">B31+C31+D31</f>
        <v>4407.8999999999996</v>
      </c>
    </row>
    <row r="32" spans="1:5" ht="32.4" x14ac:dyDescent="0.3">
      <c r="A32" s="5" t="s">
        <v>27</v>
      </c>
      <c r="B32" s="9">
        <f>B34+B35</f>
        <v>53391.199999999997</v>
      </c>
      <c r="C32" s="9">
        <f t="shared" ref="C32:E32" si="8">C34+C35</f>
        <v>53391.199999999997</v>
      </c>
      <c r="D32" s="9">
        <f t="shared" si="8"/>
        <v>53391.199999999997</v>
      </c>
      <c r="E32" s="9">
        <f t="shared" si="8"/>
        <v>160173.59999999998</v>
      </c>
    </row>
    <row r="33" spans="1:5" hidden="1" x14ac:dyDescent="0.3">
      <c r="A33" s="14" t="s">
        <v>7</v>
      </c>
      <c r="B33" s="10"/>
      <c r="C33" s="10"/>
      <c r="D33" s="10"/>
      <c r="E33" s="10"/>
    </row>
    <row r="34" spans="1:5" hidden="1" x14ac:dyDescent="0.3">
      <c r="A34" s="15" t="s">
        <v>8</v>
      </c>
      <c r="B34" s="10">
        <v>0</v>
      </c>
      <c r="C34" s="10">
        <v>0</v>
      </c>
      <c r="D34" s="10">
        <v>0</v>
      </c>
      <c r="E34" s="10">
        <f t="shared" si="1"/>
        <v>0</v>
      </c>
    </row>
    <row r="35" spans="1:5" hidden="1" x14ac:dyDescent="0.3">
      <c r="A35" s="15" t="s">
        <v>9</v>
      </c>
      <c r="B35" s="10">
        <f>B37+B40+B43+B46</f>
        <v>53391.199999999997</v>
      </c>
      <c r="C35" s="10">
        <f t="shared" ref="C35:D35" si="9">C37+C40+C43+C46</f>
        <v>53391.199999999997</v>
      </c>
      <c r="D35" s="10">
        <f t="shared" si="9"/>
        <v>53391.199999999997</v>
      </c>
      <c r="E35" s="10">
        <f t="shared" si="1"/>
        <v>160173.59999999998</v>
      </c>
    </row>
    <row r="36" spans="1:5" x14ac:dyDescent="0.3">
      <c r="A36" s="6" t="s">
        <v>23</v>
      </c>
      <c r="B36" s="10"/>
      <c r="C36" s="10"/>
      <c r="D36" s="10"/>
      <c r="E36" s="10"/>
    </row>
    <row r="37" spans="1:5" ht="36.75" customHeight="1" x14ac:dyDescent="0.3">
      <c r="A37" s="6" t="s">
        <v>65</v>
      </c>
      <c r="B37" s="7">
        <v>21780</v>
      </c>
      <c r="C37" s="7">
        <v>21780</v>
      </c>
      <c r="D37" s="7">
        <v>21780</v>
      </c>
      <c r="E37" s="7">
        <f t="shared" si="1"/>
        <v>65340</v>
      </c>
    </row>
    <row r="38" spans="1:5" x14ac:dyDescent="0.3">
      <c r="A38" s="13" t="s">
        <v>7</v>
      </c>
      <c r="B38" s="10"/>
      <c r="C38" s="10"/>
      <c r="D38" s="10"/>
      <c r="E38" s="10"/>
    </row>
    <row r="39" spans="1:5" x14ac:dyDescent="0.3">
      <c r="A39" s="15" t="s">
        <v>9</v>
      </c>
      <c r="B39" s="10">
        <v>21780</v>
      </c>
      <c r="C39" s="10">
        <v>21780</v>
      </c>
      <c r="D39" s="10">
        <v>21780</v>
      </c>
      <c r="E39" s="10">
        <f t="shared" ref="E39" si="10">B39+C39+D39</f>
        <v>65340</v>
      </c>
    </row>
    <row r="40" spans="1:5" ht="46.8" x14ac:dyDescent="0.3">
      <c r="A40" s="6" t="s">
        <v>66</v>
      </c>
      <c r="B40" s="7">
        <v>1980</v>
      </c>
      <c r="C40" s="7">
        <v>1980</v>
      </c>
      <c r="D40" s="7">
        <v>1980</v>
      </c>
      <c r="E40" s="7">
        <f t="shared" si="1"/>
        <v>5940</v>
      </c>
    </row>
    <row r="41" spans="1:5" x14ac:dyDescent="0.3">
      <c r="A41" s="13" t="s">
        <v>7</v>
      </c>
      <c r="B41" s="10"/>
      <c r="C41" s="10"/>
      <c r="D41" s="10"/>
      <c r="E41" s="10"/>
    </row>
    <row r="42" spans="1:5" x14ac:dyDescent="0.3">
      <c r="A42" s="15" t="s">
        <v>9</v>
      </c>
      <c r="B42" s="10">
        <v>1980</v>
      </c>
      <c r="C42" s="10">
        <v>1980</v>
      </c>
      <c r="D42" s="10">
        <v>1980</v>
      </c>
      <c r="E42" s="10">
        <f t="shared" ref="E42" si="11">B42+C42+D42</f>
        <v>5940</v>
      </c>
    </row>
    <row r="43" spans="1:5" ht="62.4" x14ac:dyDescent="0.3">
      <c r="A43" s="6" t="s">
        <v>28</v>
      </c>
      <c r="B43" s="7">
        <v>28020</v>
      </c>
      <c r="C43" s="7">
        <v>28020</v>
      </c>
      <c r="D43" s="7">
        <v>28020</v>
      </c>
      <c r="E43" s="7">
        <f t="shared" si="1"/>
        <v>84060</v>
      </c>
    </row>
    <row r="44" spans="1:5" x14ac:dyDescent="0.3">
      <c r="A44" s="13" t="s">
        <v>7</v>
      </c>
      <c r="B44" s="10"/>
      <c r="C44" s="10"/>
      <c r="D44" s="10"/>
      <c r="E44" s="10"/>
    </row>
    <row r="45" spans="1:5" x14ac:dyDescent="0.3">
      <c r="A45" s="15" t="s">
        <v>9</v>
      </c>
      <c r="B45" s="10">
        <v>28020</v>
      </c>
      <c r="C45" s="10">
        <v>28020</v>
      </c>
      <c r="D45" s="10">
        <v>28020</v>
      </c>
      <c r="E45" s="10">
        <f t="shared" ref="E45" si="12">B45+C45+D45</f>
        <v>84060</v>
      </c>
    </row>
    <row r="46" spans="1:5" ht="93.6" x14ac:dyDescent="0.3">
      <c r="A46" s="6" t="s">
        <v>29</v>
      </c>
      <c r="B46" s="7">
        <v>1611.2</v>
      </c>
      <c r="C46" s="7">
        <v>1611.2</v>
      </c>
      <c r="D46" s="7">
        <v>1611.2</v>
      </c>
      <c r="E46" s="7">
        <f t="shared" si="1"/>
        <v>4833.6000000000004</v>
      </c>
    </row>
    <row r="47" spans="1:5" x14ac:dyDescent="0.3">
      <c r="A47" s="13" t="s">
        <v>7</v>
      </c>
      <c r="B47" s="10"/>
      <c r="C47" s="10"/>
      <c r="D47" s="10"/>
      <c r="E47" s="10"/>
    </row>
    <row r="48" spans="1:5" x14ac:dyDescent="0.3">
      <c r="A48" s="15" t="s">
        <v>9</v>
      </c>
      <c r="B48" s="10">
        <v>1611.2</v>
      </c>
      <c r="C48" s="10">
        <v>1611.2</v>
      </c>
      <c r="D48" s="10">
        <v>1611.2</v>
      </c>
      <c r="E48" s="10">
        <f t="shared" ref="E48" si="13">B48+C48+D48</f>
        <v>4833.6000000000004</v>
      </c>
    </row>
    <row r="49" spans="1:5" ht="32.4" x14ac:dyDescent="0.3">
      <c r="A49" s="19" t="s">
        <v>30</v>
      </c>
      <c r="B49" s="9">
        <f>B51+B52</f>
        <v>58460.800000000003</v>
      </c>
      <c r="C49" s="9">
        <f t="shared" ref="C49:E49" si="14">C51+C52</f>
        <v>58460.800000000003</v>
      </c>
      <c r="D49" s="9">
        <f t="shared" si="14"/>
        <v>58460.800000000003</v>
      </c>
      <c r="E49" s="9">
        <f t="shared" si="14"/>
        <v>175382.40000000002</v>
      </c>
    </row>
    <row r="50" spans="1:5" hidden="1" x14ac:dyDescent="0.3">
      <c r="A50" s="14" t="s">
        <v>7</v>
      </c>
      <c r="B50" s="10"/>
      <c r="C50" s="10"/>
      <c r="D50" s="10"/>
      <c r="E50" s="10"/>
    </row>
    <row r="51" spans="1:5" hidden="1" x14ac:dyDescent="0.3">
      <c r="A51" s="15" t="s">
        <v>8</v>
      </c>
      <c r="B51" s="10">
        <f>B54+B57</f>
        <v>58460.800000000003</v>
      </c>
      <c r="C51" s="10">
        <f t="shared" ref="C51:D51" si="15">C54+C57</f>
        <v>58460.800000000003</v>
      </c>
      <c r="D51" s="10">
        <f t="shared" si="15"/>
        <v>58460.800000000003</v>
      </c>
      <c r="E51" s="10">
        <f t="shared" si="1"/>
        <v>175382.40000000002</v>
      </c>
    </row>
    <row r="52" spans="1:5" hidden="1" x14ac:dyDescent="0.3">
      <c r="A52" s="15" t="s">
        <v>9</v>
      </c>
      <c r="B52" s="10">
        <v>0</v>
      </c>
      <c r="C52" s="10">
        <v>0</v>
      </c>
      <c r="D52" s="10">
        <v>0</v>
      </c>
      <c r="E52" s="10">
        <f t="shared" si="1"/>
        <v>0</v>
      </c>
    </row>
    <row r="53" spans="1:5" x14ac:dyDescent="0.3">
      <c r="A53" s="6" t="s">
        <v>23</v>
      </c>
      <c r="B53" s="10"/>
      <c r="C53" s="10"/>
      <c r="D53" s="10"/>
      <c r="E53" s="10"/>
    </row>
    <row r="54" spans="1:5" ht="31.2" x14ac:dyDescent="0.3">
      <c r="A54" s="6" t="s">
        <v>31</v>
      </c>
      <c r="B54" s="7">
        <v>28379.8</v>
      </c>
      <c r="C54" s="7">
        <v>28379.8</v>
      </c>
      <c r="D54" s="7">
        <v>28379.8</v>
      </c>
      <c r="E54" s="7">
        <f t="shared" si="1"/>
        <v>85139.4</v>
      </c>
    </row>
    <row r="55" spans="1:5" x14ac:dyDescent="0.3">
      <c r="A55" s="13" t="s">
        <v>75</v>
      </c>
      <c r="B55" s="10"/>
      <c r="C55" s="10"/>
      <c r="D55" s="10"/>
      <c r="E55" s="10"/>
    </row>
    <row r="56" spans="1:5" x14ac:dyDescent="0.3">
      <c r="A56" s="13" t="s">
        <v>8</v>
      </c>
      <c r="B56" s="10">
        <v>28379.8</v>
      </c>
      <c r="C56" s="10">
        <v>28379.8</v>
      </c>
      <c r="D56" s="10">
        <v>28379.8</v>
      </c>
      <c r="E56" s="10">
        <f t="shared" ref="E56" si="16">B56+C56+D56</f>
        <v>85139.4</v>
      </c>
    </row>
    <row r="57" spans="1:5" ht="78" x14ac:dyDescent="0.3">
      <c r="A57" s="6" t="s">
        <v>32</v>
      </c>
      <c r="B57" s="7">
        <v>30081</v>
      </c>
      <c r="C57" s="7">
        <v>30081</v>
      </c>
      <c r="D57" s="7">
        <v>30081</v>
      </c>
      <c r="E57" s="7">
        <f t="shared" si="1"/>
        <v>90243</v>
      </c>
    </row>
    <row r="58" spans="1:5" x14ac:dyDescent="0.3">
      <c r="A58" s="13" t="s">
        <v>75</v>
      </c>
      <c r="B58" s="10"/>
      <c r="C58" s="10"/>
      <c r="D58" s="10"/>
      <c r="E58" s="10"/>
    </row>
    <row r="59" spans="1:5" x14ac:dyDescent="0.3">
      <c r="A59" s="13" t="s">
        <v>8</v>
      </c>
      <c r="B59" s="10">
        <v>30081</v>
      </c>
      <c r="C59" s="10">
        <v>30081</v>
      </c>
      <c r="D59" s="10">
        <v>30081</v>
      </c>
      <c r="E59" s="10">
        <f t="shared" ref="E59" si="17">B59+C59+D59</f>
        <v>90243</v>
      </c>
    </row>
    <row r="60" spans="1:5" ht="32.4" x14ac:dyDescent="0.3">
      <c r="A60" s="5" t="s">
        <v>34</v>
      </c>
      <c r="B60" s="9">
        <f>B62+B63</f>
        <v>1728</v>
      </c>
      <c r="C60" s="9">
        <f t="shared" ref="C60:E60" si="18">C62+C63</f>
        <v>1728</v>
      </c>
      <c r="D60" s="9">
        <f t="shared" si="18"/>
        <v>1728</v>
      </c>
      <c r="E60" s="9">
        <f t="shared" si="18"/>
        <v>5184</v>
      </c>
    </row>
    <row r="61" spans="1:5" hidden="1" x14ac:dyDescent="0.3">
      <c r="A61" s="15" t="s">
        <v>7</v>
      </c>
      <c r="B61" s="10"/>
      <c r="C61" s="10"/>
      <c r="D61" s="10"/>
      <c r="E61" s="10"/>
    </row>
    <row r="62" spans="1:5" hidden="1" x14ac:dyDescent="0.3">
      <c r="A62" s="15" t="s">
        <v>8</v>
      </c>
      <c r="B62" s="10">
        <f>B65</f>
        <v>1139.2</v>
      </c>
      <c r="C62" s="10">
        <f t="shared" ref="C62:D62" si="19">C65</f>
        <v>1139.2</v>
      </c>
      <c r="D62" s="10">
        <f t="shared" si="19"/>
        <v>1139.2</v>
      </c>
      <c r="E62" s="10">
        <f t="shared" si="1"/>
        <v>3417.6000000000004</v>
      </c>
    </row>
    <row r="63" spans="1:5" hidden="1" x14ac:dyDescent="0.3">
      <c r="A63" s="15" t="s">
        <v>9</v>
      </c>
      <c r="B63" s="10">
        <f>B68</f>
        <v>588.79999999999995</v>
      </c>
      <c r="C63" s="10">
        <f t="shared" ref="C63:D63" si="20">C68</f>
        <v>588.79999999999995</v>
      </c>
      <c r="D63" s="10">
        <f t="shared" si="20"/>
        <v>588.79999999999995</v>
      </c>
      <c r="E63" s="10">
        <f t="shared" si="1"/>
        <v>1766.3999999999999</v>
      </c>
    </row>
    <row r="64" spans="1:5" x14ac:dyDescent="0.3">
      <c r="A64" s="6" t="s">
        <v>23</v>
      </c>
      <c r="B64" s="10"/>
      <c r="C64" s="10"/>
      <c r="D64" s="10"/>
      <c r="E64" s="10"/>
    </row>
    <row r="65" spans="1:5" ht="141" customHeight="1" x14ac:dyDescent="0.3">
      <c r="A65" s="6" t="s">
        <v>33</v>
      </c>
      <c r="B65" s="7">
        <v>1139.2</v>
      </c>
      <c r="C65" s="7">
        <v>1139.2</v>
      </c>
      <c r="D65" s="7">
        <v>1139.2</v>
      </c>
      <c r="E65" s="7">
        <f t="shared" si="1"/>
        <v>3417.6000000000004</v>
      </c>
    </row>
    <row r="66" spans="1:5" ht="15.75" customHeight="1" x14ac:dyDescent="0.3">
      <c r="A66" s="13" t="s">
        <v>75</v>
      </c>
      <c r="B66" s="10"/>
      <c r="C66" s="10"/>
      <c r="D66" s="10"/>
      <c r="E66" s="10"/>
    </row>
    <row r="67" spans="1:5" ht="19.5" customHeight="1" x14ac:dyDescent="0.3">
      <c r="A67" s="13" t="s">
        <v>8</v>
      </c>
      <c r="B67" s="10">
        <v>1139.2</v>
      </c>
      <c r="C67" s="10">
        <v>1139.2</v>
      </c>
      <c r="D67" s="10">
        <v>1139.2</v>
      </c>
      <c r="E67" s="10">
        <f t="shared" ref="E67" si="21">B67+C67+D67</f>
        <v>3417.6000000000004</v>
      </c>
    </row>
    <row r="68" spans="1:5" ht="78" x14ac:dyDescent="0.3">
      <c r="A68" s="6" t="s">
        <v>67</v>
      </c>
      <c r="B68" s="7">
        <v>588.79999999999995</v>
      </c>
      <c r="C68" s="7">
        <v>588.79999999999995</v>
      </c>
      <c r="D68" s="7">
        <v>588.79999999999995</v>
      </c>
      <c r="E68" s="7">
        <f t="shared" si="1"/>
        <v>1766.3999999999999</v>
      </c>
    </row>
    <row r="69" spans="1:5" x14ac:dyDescent="0.3">
      <c r="A69" s="13" t="s">
        <v>7</v>
      </c>
      <c r="B69" s="10"/>
      <c r="C69" s="10"/>
      <c r="D69" s="10"/>
      <c r="E69" s="10"/>
    </row>
    <row r="70" spans="1:5" x14ac:dyDescent="0.3">
      <c r="A70" s="15" t="s">
        <v>9</v>
      </c>
      <c r="B70" s="10">
        <v>588.79999999999995</v>
      </c>
      <c r="C70" s="10">
        <v>588.79999999999995</v>
      </c>
      <c r="D70" s="10">
        <v>588.79999999999995</v>
      </c>
      <c r="E70" s="10">
        <f t="shared" ref="E70" si="22">B70+C70+D70</f>
        <v>1766.3999999999999</v>
      </c>
    </row>
    <row r="71" spans="1:5" ht="32.4" x14ac:dyDescent="0.3">
      <c r="A71" s="5" t="s">
        <v>10</v>
      </c>
      <c r="B71" s="9">
        <f>B89+B72</f>
        <v>105496.3</v>
      </c>
      <c r="C71" s="9">
        <f>C89+C72</f>
        <v>87932.4</v>
      </c>
      <c r="D71" s="9">
        <f>D89+D72</f>
        <v>88179.9</v>
      </c>
      <c r="E71" s="9">
        <f t="shared" si="1"/>
        <v>281608.59999999998</v>
      </c>
    </row>
    <row r="72" spans="1:5" ht="31.2" x14ac:dyDescent="0.3">
      <c r="A72" s="4" t="s">
        <v>6</v>
      </c>
      <c r="B72" s="8">
        <f>B74+B75+B76</f>
        <v>4896</v>
      </c>
      <c r="C72" s="8">
        <f t="shared" ref="C72:D72" si="23">C74+C75+C76</f>
        <v>11967.9</v>
      </c>
      <c r="D72" s="8">
        <f t="shared" si="23"/>
        <v>12215.4</v>
      </c>
      <c r="E72" s="8">
        <f t="shared" si="1"/>
        <v>29079.300000000003</v>
      </c>
    </row>
    <row r="73" spans="1:5" ht="16.2" hidden="1" x14ac:dyDescent="0.3">
      <c r="A73" s="15" t="s">
        <v>7</v>
      </c>
      <c r="B73" s="9"/>
      <c r="C73" s="9"/>
      <c r="D73" s="9"/>
      <c r="E73" s="8"/>
    </row>
    <row r="74" spans="1:5" hidden="1" x14ac:dyDescent="0.3">
      <c r="A74" s="15" t="s">
        <v>12</v>
      </c>
      <c r="B74" s="10">
        <v>0</v>
      </c>
      <c r="C74" s="10">
        <v>0</v>
      </c>
      <c r="D74" s="10">
        <v>0</v>
      </c>
      <c r="E74" s="10">
        <f t="shared" si="1"/>
        <v>0</v>
      </c>
    </row>
    <row r="75" spans="1:5" hidden="1" x14ac:dyDescent="0.3">
      <c r="A75" s="15" t="s">
        <v>8</v>
      </c>
      <c r="B75" s="10">
        <v>4896</v>
      </c>
      <c r="C75" s="10">
        <v>4896</v>
      </c>
      <c r="D75" s="10">
        <v>4896</v>
      </c>
      <c r="E75" s="10">
        <f t="shared" si="1"/>
        <v>14688</v>
      </c>
    </row>
    <row r="76" spans="1:5" hidden="1" x14ac:dyDescent="0.3">
      <c r="A76" s="15" t="s">
        <v>9</v>
      </c>
      <c r="B76" s="10">
        <v>0</v>
      </c>
      <c r="C76" s="10">
        <v>7071.9</v>
      </c>
      <c r="D76" s="10">
        <v>7319.4</v>
      </c>
      <c r="E76" s="10">
        <f t="shared" si="1"/>
        <v>14391.3</v>
      </c>
    </row>
    <row r="77" spans="1:5" ht="64.8" x14ac:dyDescent="0.3">
      <c r="A77" s="5" t="s">
        <v>35</v>
      </c>
      <c r="B77" s="9">
        <f>B79+B80+B81</f>
        <v>4896</v>
      </c>
      <c r="C77" s="9">
        <f t="shared" ref="C77:D77" si="24">C79+C80+C81</f>
        <v>11967.9</v>
      </c>
      <c r="D77" s="9">
        <f t="shared" si="24"/>
        <v>12215.4</v>
      </c>
      <c r="E77" s="9">
        <f t="shared" si="1"/>
        <v>29079.300000000003</v>
      </c>
    </row>
    <row r="78" spans="1:5" hidden="1" x14ac:dyDescent="0.3">
      <c r="A78" s="14" t="s">
        <v>7</v>
      </c>
      <c r="B78" s="10"/>
      <c r="C78" s="10"/>
      <c r="D78" s="10"/>
      <c r="E78" s="10"/>
    </row>
    <row r="79" spans="1:5" hidden="1" x14ac:dyDescent="0.3">
      <c r="A79" s="15" t="s">
        <v>12</v>
      </c>
      <c r="B79" s="10">
        <f t="shared" ref="B79:D79" si="25">B82</f>
        <v>0</v>
      </c>
      <c r="C79" s="10">
        <f t="shared" si="25"/>
        <v>0</v>
      </c>
      <c r="D79" s="10">
        <f t="shared" si="25"/>
        <v>0</v>
      </c>
      <c r="E79" s="10">
        <f t="shared" si="1"/>
        <v>0</v>
      </c>
    </row>
    <row r="80" spans="1:5" hidden="1" x14ac:dyDescent="0.3">
      <c r="A80" s="15" t="s">
        <v>8</v>
      </c>
      <c r="B80" s="10">
        <f>B83</f>
        <v>4896</v>
      </c>
      <c r="C80" s="10">
        <f t="shared" ref="C80:D80" si="26">C83</f>
        <v>4896</v>
      </c>
      <c r="D80" s="10">
        <f t="shared" si="26"/>
        <v>4896</v>
      </c>
      <c r="E80" s="10">
        <f t="shared" si="1"/>
        <v>14688</v>
      </c>
    </row>
    <row r="81" spans="1:5" hidden="1" x14ac:dyDescent="0.3">
      <c r="A81" s="15" t="s">
        <v>9</v>
      </c>
      <c r="B81" s="10">
        <f>B86</f>
        <v>0</v>
      </c>
      <c r="C81" s="10">
        <f t="shared" ref="C81:D81" si="27">C86</f>
        <v>7071.9</v>
      </c>
      <c r="D81" s="10">
        <f t="shared" si="27"/>
        <v>7319.4</v>
      </c>
      <c r="E81" s="10">
        <f t="shared" si="1"/>
        <v>14391.3</v>
      </c>
    </row>
    <row r="82" spans="1:5" x14ac:dyDescent="0.3">
      <c r="A82" s="6" t="s">
        <v>23</v>
      </c>
      <c r="B82" s="10"/>
      <c r="C82" s="10"/>
      <c r="D82" s="10"/>
      <c r="E82" s="10">
        <f t="shared" si="1"/>
        <v>0</v>
      </c>
    </row>
    <row r="83" spans="1:5" ht="46.8" x14ac:dyDescent="0.3">
      <c r="A83" s="6" t="s">
        <v>36</v>
      </c>
      <c r="B83" s="7">
        <v>4896</v>
      </c>
      <c r="C83" s="7">
        <v>4896</v>
      </c>
      <c r="D83" s="7">
        <v>4896</v>
      </c>
      <c r="E83" s="7">
        <f t="shared" si="1"/>
        <v>14688</v>
      </c>
    </row>
    <row r="84" spans="1:5" x14ac:dyDescent="0.3">
      <c r="A84" s="13" t="s">
        <v>75</v>
      </c>
      <c r="B84" s="10"/>
      <c r="C84" s="10"/>
      <c r="D84" s="10"/>
      <c r="E84" s="10"/>
    </row>
    <row r="85" spans="1:5" x14ac:dyDescent="0.3">
      <c r="A85" s="13" t="s">
        <v>8</v>
      </c>
      <c r="B85" s="10">
        <v>4896</v>
      </c>
      <c r="C85" s="10">
        <v>4896</v>
      </c>
      <c r="D85" s="10">
        <v>4896</v>
      </c>
      <c r="E85" s="10">
        <f t="shared" ref="E85" si="28">B85+C85+D85</f>
        <v>14688</v>
      </c>
    </row>
    <row r="86" spans="1:5" ht="53.25" customHeight="1" x14ac:dyDescent="0.3">
      <c r="A86" s="6" t="s">
        <v>62</v>
      </c>
      <c r="B86" s="7">
        <v>0</v>
      </c>
      <c r="C86" s="7">
        <v>7071.9</v>
      </c>
      <c r="D86" s="7">
        <v>7319.4</v>
      </c>
      <c r="E86" s="7">
        <f t="shared" si="1"/>
        <v>14391.3</v>
      </c>
    </row>
    <row r="87" spans="1:5" x14ac:dyDescent="0.3">
      <c r="A87" s="13" t="s">
        <v>75</v>
      </c>
      <c r="B87" s="10"/>
      <c r="C87" s="10"/>
      <c r="D87" s="10"/>
      <c r="E87" s="10"/>
    </row>
    <row r="88" spans="1:5" x14ac:dyDescent="0.3">
      <c r="A88" s="13" t="s">
        <v>9</v>
      </c>
      <c r="B88" s="10">
        <v>0</v>
      </c>
      <c r="C88" s="10">
        <v>7071.9</v>
      </c>
      <c r="D88" s="10">
        <v>7319.4</v>
      </c>
      <c r="E88" s="10">
        <f t="shared" ref="E88" si="29">B88+C88+D88</f>
        <v>14391.3</v>
      </c>
    </row>
    <row r="89" spans="1:5" ht="46.8" x14ac:dyDescent="0.3">
      <c r="A89" s="4" t="s">
        <v>11</v>
      </c>
      <c r="B89" s="8">
        <f>B94+B113</f>
        <v>100600.3</v>
      </c>
      <c r="C89" s="8">
        <f t="shared" ref="C89:D89" si="30">C94+C113</f>
        <v>75964.5</v>
      </c>
      <c r="D89" s="8">
        <f t="shared" si="30"/>
        <v>75964.5</v>
      </c>
      <c r="E89" s="8">
        <f>E94+E113</f>
        <v>252529.30000000002</v>
      </c>
    </row>
    <row r="90" spans="1:5" hidden="1" x14ac:dyDescent="0.3">
      <c r="A90" s="14" t="s">
        <v>7</v>
      </c>
      <c r="B90" s="7"/>
      <c r="C90" s="7"/>
      <c r="D90" s="7"/>
      <c r="E90" s="8"/>
    </row>
    <row r="91" spans="1:5" hidden="1" x14ac:dyDescent="0.3">
      <c r="A91" s="15" t="s">
        <v>12</v>
      </c>
      <c r="B91" s="10">
        <v>236.9</v>
      </c>
      <c r="C91" s="10">
        <v>0</v>
      </c>
      <c r="D91" s="10">
        <v>0</v>
      </c>
      <c r="E91" s="10">
        <f t="shared" si="1"/>
        <v>236.9</v>
      </c>
    </row>
    <row r="92" spans="1:5" hidden="1" x14ac:dyDescent="0.3">
      <c r="A92" s="15" t="s">
        <v>8</v>
      </c>
      <c r="B92" s="10">
        <v>1045.5999999999999</v>
      </c>
      <c r="C92" s="10">
        <v>821.2</v>
      </c>
      <c r="D92" s="10">
        <v>821.2</v>
      </c>
      <c r="E92" s="10">
        <f t="shared" si="1"/>
        <v>2688</v>
      </c>
    </row>
    <row r="93" spans="1:5" hidden="1" x14ac:dyDescent="0.3">
      <c r="A93" s="15" t="s">
        <v>9</v>
      </c>
      <c r="B93" s="10">
        <v>99317.8</v>
      </c>
      <c r="C93" s="10">
        <v>75143.3</v>
      </c>
      <c r="D93" s="10">
        <v>75143.3</v>
      </c>
      <c r="E93" s="10">
        <f t="shared" si="1"/>
        <v>249604.40000000002</v>
      </c>
    </row>
    <row r="94" spans="1:5" ht="32.4" x14ac:dyDescent="0.3">
      <c r="A94" s="5" t="s">
        <v>37</v>
      </c>
      <c r="B94" s="9">
        <f>B100+B103+B106+B110</f>
        <v>99769.2</v>
      </c>
      <c r="C94" s="9">
        <f t="shared" ref="C94:E94" si="31">C100+C103+C106+C110</f>
        <v>75964.5</v>
      </c>
      <c r="D94" s="9">
        <f t="shared" si="31"/>
        <v>75964.5</v>
      </c>
      <c r="E94" s="9">
        <f t="shared" si="31"/>
        <v>251698.2</v>
      </c>
    </row>
    <row r="95" spans="1:5" hidden="1" x14ac:dyDescent="0.3">
      <c r="A95" s="14" t="s">
        <v>7</v>
      </c>
      <c r="B95" s="10"/>
      <c r="C95" s="10"/>
      <c r="D95" s="10"/>
      <c r="E95" s="10"/>
    </row>
    <row r="96" spans="1:5" hidden="1" x14ac:dyDescent="0.3">
      <c r="A96" s="15" t="s">
        <v>12</v>
      </c>
      <c r="B96" s="10">
        <f>B117</f>
        <v>236.9</v>
      </c>
      <c r="C96" s="10">
        <f t="shared" ref="C96:D96" si="32">C117</f>
        <v>0</v>
      </c>
      <c r="D96" s="10">
        <f t="shared" si="32"/>
        <v>0</v>
      </c>
      <c r="E96" s="10">
        <f t="shared" si="1"/>
        <v>236.9</v>
      </c>
    </row>
    <row r="97" spans="1:5" hidden="1" x14ac:dyDescent="0.3">
      <c r="A97" s="15" t="s">
        <v>8</v>
      </c>
      <c r="B97" s="10">
        <f>B108+B118</f>
        <v>1045.5999999999999</v>
      </c>
      <c r="C97" s="10">
        <f t="shared" ref="C97:D97" si="33">C108+C118</f>
        <v>821.2</v>
      </c>
      <c r="D97" s="10">
        <f t="shared" si="33"/>
        <v>821.2</v>
      </c>
      <c r="E97" s="10">
        <f t="shared" si="1"/>
        <v>2688</v>
      </c>
    </row>
    <row r="98" spans="1:5" hidden="1" x14ac:dyDescent="0.3">
      <c r="A98" s="15" t="s">
        <v>9</v>
      </c>
      <c r="B98" s="10">
        <f>B105+B109+B112+B119+B102</f>
        <v>99317.8</v>
      </c>
      <c r="C98" s="10">
        <f t="shared" ref="C98:D98" si="34">C105+C109+C112+C119+C102</f>
        <v>75143.3</v>
      </c>
      <c r="D98" s="10">
        <f t="shared" si="34"/>
        <v>75143.3</v>
      </c>
      <c r="E98" s="10">
        <f t="shared" si="1"/>
        <v>249604.40000000002</v>
      </c>
    </row>
    <row r="99" spans="1:5" x14ac:dyDescent="0.3">
      <c r="A99" s="6" t="s">
        <v>23</v>
      </c>
      <c r="B99" s="10"/>
      <c r="C99" s="10"/>
      <c r="D99" s="10"/>
      <c r="E99" s="10"/>
    </row>
    <row r="100" spans="1:5" ht="46.8" x14ac:dyDescent="0.3">
      <c r="A100" s="6" t="s">
        <v>68</v>
      </c>
      <c r="B100" s="7">
        <f>B102</f>
        <v>94100</v>
      </c>
      <c r="C100" s="7">
        <f t="shared" ref="C100:D100" si="35">C102</f>
        <v>71000</v>
      </c>
      <c r="D100" s="7">
        <f t="shared" si="35"/>
        <v>71000</v>
      </c>
      <c r="E100" s="7">
        <f t="shared" si="1"/>
        <v>236100</v>
      </c>
    </row>
    <row r="101" spans="1:5" x14ac:dyDescent="0.3">
      <c r="A101" s="13" t="s">
        <v>75</v>
      </c>
      <c r="B101" s="10"/>
      <c r="C101" s="10"/>
      <c r="D101" s="10"/>
      <c r="E101" s="10"/>
    </row>
    <row r="102" spans="1:5" x14ac:dyDescent="0.3">
      <c r="A102" s="13" t="s">
        <v>9</v>
      </c>
      <c r="B102" s="10">
        <v>94100</v>
      </c>
      <c r="C102" s="10">
        <v>71000</v>
      </c>
      <c r="D102" s="10">
        <v>71000</v>
      </c>
      <c r="E102" s="10">
        <f t="shared" si="1"/>
        <v>236100</v>
      </c>
    </row>
    <row r="103" spans="1:5" ht="46.8" x14ac:dyDescent="0.3">
      <c r="A103" s="6" t="s">
        <v>69</v>
      </c>
      <c r="B103" s="7">
        <f>B105</f>
        <v>50.2</v>
      </c>
      <c r="C103" s="7">
        <f t="shared" ref="C103:D103" si="36">C105</f>
        <v>0</v>
      </c>
      <c r="D103" s="7">
        <f t="shared" si="36"/>
        <v>0</v>
      </c>
      <c r="E103" s="7">
        <f t="shared" si="1"/>
        <v>50.2</v>
      </c>
    </row>
    <row r="104" spans="1:5" x14ac:dyDescent="0.3">
      <c r="A104" s="13" t="s">
        <v>75</v>
      </c>
      <c r="B104" s="10"/>
      <c r="C104" s="10"/>
      <c r="D104" s="10"/>
      <c r="E104" s="10"/>
    </row>
    <row r="105" spans="1:5" x14ac:dyDescent="0.3">
      <c r="A105" s="13" t="s">
        <v>9</v>
      </c>
      <c r="B105" s="10">
        <v>50.2</v>
      </c>
      <c r="C105" s="10">
        <v>0</v>
      </c>
      <c r="D105" s="10">
        <v>0</v>
      </c>
      <c r="E105" s="10">
        <f t="shared" si="1"/>
        <v>50.2</v>
      </c>
    </row>
    <row r="106" spans="1:5" ht="78" x14ac:dyDescent="0.3">
      <c r="A106" s="6" t="s">
        <v>38</v>
      </c>
      <c r="B106" s="7">
        <f>B108+B109</f>
        <v>4319</v>
      </c>
      <c r="C106" s="7">
        <f t="shared" ref="C106:E106" si="37">C108+C109</f>
        <v>3864.5</v>
      </c>
      <c r="D106" s="7">
        <f t="shared" si="37"/>
        <v>3864.5</v>
      </c>
      <c r="E106" s="7">
        <f t="shared" si="37"/>
        <v>12048</v>
      </c>
    </row>
    <row r="107" spans="1:5" x14ac:dyDescent="0.3">
      <c r="A107" s="13" t="s">
        <v>75</v>
      </c>
      <c r="B107" s="10"/>
      <c r="C107" s="10"/>
      <c r="D107" s="10"/>
      <c r="E107" s="10"/>
    </row>
    <row r="108" spans="1:5" x14ac:dyDescent="0.3">
      <c r="A108" s="15" t="s">
        <v>8</v>
      </c>
      <c r="B108" s="10">
        <v>493</v>
      </c>
      <c r="C108" s="10">
        <v>821.2</v>
      </c>
      <c r="D108" s="10">
        <v>821.2</v>
      </c>
      <c r="E108" s="10">
        <f t="shared" si="1"/>
        <v>2135.4</v>
      </c>
    </row>
    <row r="109" spans="1:5" x14ac:dyDescent="0.3">
      <c r="A109" s="13" t="s">
        <v>9</v>
      </c>
      <c r="B109" s="10">
        <v>3826</v>
      </c>
      <c r="C109" s="10">
        <v>3043.3</v>
      </c>
      <c r="D109" s="10">
        <v>3043.3</v>
      </c>
      <c r="E109" s="10">
        <f t="shared" si="1"/>
        <v>9912.6</v>
      </c>
    </row>
    <row r="110" spans="1:5" ht="62.4" x14ac:dyDescent="0.3">
      <c r="A110" s="6" t="s">
        <v>39</v>
      </c>
      <c r="B110" s="7">
        <f>B112</f>
        <v>1300</v>
      </c>
      <c r="C110" s="7">
        <f t="shared" ref="C110:D110" si="38">C112</f>
        <v>1100</v>
      </c>
      <c r="D110" s="7">
        <f t="shared" si="38"/>
        <v>1100</v>
      </c>
      <c r="E110" s="7">
        <f>E112</f>
        <v>3500</v>
      </c>
    </row>
    <row r="111" spans="1:5" x14ac:dyDescent="0.3">
      <c r="A111" s="13" t="s">
        <v>75</v>
      </c>
      <c r="B111" s="10"/>
      <c r="C111" s="10"/>
      <c r="D111" s="10"/>
      <c r="E111" s="10"/>
    </row>
    <row r="112" spans="1:5" x14ac:dyDescent="0.3">
      <c r="A112" s="13" t="s">
        <v>9</v>
      </c>
      <c r="B112" s="10">
        <v>1300</v>
      </c>
      <c r="C112" s="10">
        <v>1100</v>
      </c>
      <c r="D112" s="10">
        <v>1100</v>
      </c>
      <c r="E112" s="10">
        <f t="shared" si="1"/>
        <v>3500</v>
      </c>
    </row>
    <row r="113" spans="1:5" ht="32.4" x14ac:dyDescent="0.3">
      <c r="A113" s="5" t="s">
        <v>64</v>
      </c>
      <c r="B113" s="9">
        <f>B115</f>
        <v>831.1</v>
      </c>
      <c r="C113" s="9">
        <f t="shared" ref="C113:E113" si="39">C115</f>
        <v>0</v>
      </c>
      <c r="D113" s="9">
        <f t="shared" si="39"/>
        <v>0</v>
      </c>
      <c r="E113" s="9">
        <f t="shared" si="39"/>
        <v>831.1</v>
      </c>
    </row>
    <row r="114" spans="1:5" x14ac:dyDescent="0.3">
      <c r="A114" s="6" t="s">
        <v>23</v>
      </c>
      <c r="B114" s="10"/>
      <c r="C114" s="10"/>
      <c r="D114" s="10"/>
      <c r="E114" s="10"/>
    </row>
    <row r="115" spans="1:5" ht="46.8" x14ac:dyDescent="0.3">
      <c r="A115" s="6" t="s">
        <v>70</v>
      </c>
      <c r="B115" s="7">
        <f>B117+B118+B119</f>
        <v>831.1</v>
      </c>
      <c r="C115" s="7">
        <f t="shared" ref="C115:D115" si="40">C117+C118+C119</f>
        <v>0</v>
      </c>
      <c r="D115" s="7">
        <f t="shared" si="40"/>
        <v>0</v>
      </c>
      <c r="E115" s="7">
        <f>B115+C115+D115</f>
        <v>831.1</v>
      </c>
    </row>
    <row r="116" spans="1:5" x14ac:dyDescent="0.3">
      <c r="A116" s="15" t="s">
        <v>7</v>
      </c>
      <c r="B116" s="10"/>
      <c r="C116" s="10"/>
      <c r="D116" s="10"/>
      <c r="E116" s="10"/>
    </row>
    <row r="117" spans="1:5" x14ac:dyDescent="0.3">
      <c r="A117" s="15" t="s">
        <v>12</v>
      </c>
      <c r="B117" s="10">
        <v>236.9</v>
      </c>
      <c r="C117" s="10">
        <v>0</v>
      </c>
      <c r="D117" s="10">
        <v>0</v>
      </c>
      <c r="E117" s="10">
        <f t="shared" si="1"/>
        <v>236.9</v>
      </c>
    </row>
    <row r="118" spans="1:5" x14ac:dyDescent="0.3">
      <c r="A118" s="15" t="s">
        <v>8</v>
      </c>
      <c r="B118" s="10">
        <v>552.6</v>
      </c>
      <c r="C118" s="10">
        <v>0</v>
      </c>
      <c r="D118" s="10">
        <v>0</v>
      </c>
      <c r="E118" s="10">
        <f t="shared" si="1"/>
        <v>552.6</v>
      </c>
    </row>
    <row r="119" spans="1:5" x14ac:dyDescent="0.3">
      <c r="A119" s="15" t="s">
        <v>9</v>
      </c>
      <c r="B119" s="10">
        <v>41.6</v>
      </c>
      <c r="C119" s="10">
        <v>0</v>
      </c>
      <c r="D119" s="10">
        <v>0</v>
      </c>
      <c r="E119" s="10">
        <f t="shared" si="1"/>
        <v>41.6</v>
      </c>
    </row>
    <row r="120" spans="1:5" ht="32.4" x14ac:dyDescent="0.3">
      <c r="A120" s="5" t="s">
        <v>14</v>
      </c>
      <c r="B120" s="9">
        <f>B121</f>
        <v>1905.8</v>
      </c>
      <c r="C120" s="9">
        <f t="shared" ref="C120:D120" si="41">C121</f>
        <v>4278</v>
      </c>
      <c r="D120" s="9">
        <f t="shared" si="41"/>
        <v>4217.2</v>
      </c>
      <c r="E120" s="9">
        <f t="shared" si="1"/>
        <v>10401</v>
      </c>
    </row>
    <row r="121" spans="1:5" ht="31.2" x14ac:dyDescent="0.3">
      <c r="A121" s="4" t="s">
        <v>13</v>
      </c>
      <c r="B121" s="8">
        <f>B123+B124</f>
        <v>1905.8</v>
      </c>
      <c r="C121" s="8">
        <f t="shared" ref="C121:D121" si="42">C123+C124</f>
        <v>4278</v>
      </c>
      <c r="D121" s="8">
        <f t="shared" si="42"/>
        <v>4217.2</v>
      </c>
      <c r="E121" s="8">
        <f t="shared" si="1"/>
        <v>10401</v>
      </c>
    </row>
    <row r="122" spans="1:5" hidden="1" x14ac:dyDescent="0.3">
      <c r="A122" s="14" t="s">
        <v>7</v>
      </c>
      <c r="B122" s="7"/>
      <c r="C122" s="7"/>
      <c r="D122" s="7"/>
      <c r="E122" s="8"/>
    </row>
    <row r="123" spans="1:5" hidden="1" x14ac:dyDescent="0.3">
      <c r="A123" s="15" t="s">
        <v>8</v>
      </c>
      <c r="B123" s="10">
        <v>1619.8</v>
      </c>
      <c r="C123" s="10">
        <v>3636.2</v>
      </c>
      <c r="D123" s="10">
        <v>3584.5</v>
      </c>
      <c r="E123" s="10">
        <f t="shared" si="1"/>
        <v>8840.5</v>
      </c>
    </row>
    <row r="124" spans="1:5" hidden="1" x14ac:dyDescent="0.3">
      <c r="A124" s="15" t="s">
        <v>9</v>
      </c>
      <c r="B124" s="10">
        <v>286</v>
      </c>
      <c r="C124" s="10">
        <v>641.79999999999995</v>
      </c>
      <c r="D124" s="10">
        <v>632.70000000000005</v>
      </c>
      <c r="E124" s="10">
        <f t="shared" si="1"/>
        <v>1560.5</v>
      </c>
    </row>
    <row r="125" spans="1:5" ht="32.4" x14ac:dyDescent="0.3">
      <c r="A125" s="5" t="s">
        <v>40</v>
      </c>
      <c r="B125" s="9">
        <f>B127+B128</f>
        <v>1905.8</v>
      </c>
      <c r="C125" s="9">
        <f t="shared" ref="C125:E125" si="43">C127+C128</f>
        <v>4278</v>
      </c>
      <c r="D125" s="9">
        <f t="shared" si="43"/>
        <v>4217.2</v>
      </c>
      <c r="E125" s="9">
        <f t="shared" si="43"/>
        <v>10401</v>
      </c>
    </row>
    <row r="126" spans="1:5" hidden="1" x14ac:dyDescent="0.3">
      <c r="A126" s="14" t="s">
        <v>7</v>
      </c>
      <c r="B126" s="10"/>
      <c r="C126" s="10"/>
      <c r="D126" s="10"/>
      <c r="E126" s="10"/>
    </row>
    <row r="127" spans="1:5" hidden="1" x14ac:dyDescent="0.3">
      <c r="A127" s="15" t="s">
        <v>8</v>
      </c>
      <c r="B127" s="10">
        <v>1619.8</v>
      </c>
      <c r="C127" s="10">
        <v>3636.2</v>
      </c>
      <c r="D127" s="10">
        <v>3584.5</v>
      </c>
      <c r="E127" s="10">
        <f t="shared" ref="E127:E128" si="44">B127+C127+D127</f>
        <v>8840.5</v>
      </c>
    </row>
    <row r="128" spans="1:5" hidden="1" x14ac:dyDescent="0.3">
      <c r="A128" s="15" t="s">
        <v>9</v>
      </c>
      <c r="B128" s="10">
        <v>286</v>
      </c>
      <c r="C128" s="10">
        <v>641.79999999999995</v>
      </c>
      <c r="D128" s="10">
        <v>632.70000000000005</v>
      </c>
      <c r="E128" s="10">
        <f t="shared" si="44"/>
        <v>1560.5</v>
      </c>
    </row>
    <row r="129" spans="1:5" x14ac:dyDescent="0.3">
      <c r="A129" s="6" t="s">
        <v>23</v>
      </c>
      <c r="B129" s="10"/>
      <c r="C129" s="10"/>
      <c r="D129" s="10"/>
      <c r="E129" s="10"/>
    </row>
    <row r="130" spans="1:5" ht="31.2" x14ac:dyDescent="0.3">
      <c r="A130" s="6" t="s">
        <v>71</v>
      </c>
      <c r="B130" s="7">
        <f>B132+B133</f>
        <v>1905.8</v>
      </c>
      <c r="C130" s="7">
        <f t="shared" ref="C130:E130" si="45">C132+C133</f>
        <v>4278</v>
      </c>
      <c r="D130" s="7">
        <f t="shared" si="45"/>
        <v>4217.2</v>
      </c>
      <c r="E130" s="7">
        <f t="shared" si="45"/>
        <v>10401</v>
      </c>
    </row>
    <row r="131" spans="1:5" x14ac:dyDescent="0.3">
      <c r="A131" s="15" t="s">
        <v>7</v>
      </c>
      <c r="B131" s="10"/>
      <c r="C131" s="10"/>
      <c r="D131" s="10"/>
      <c r="E131" s="10"/>
    </row>
    <row r="132" spans="1:5" x14ac:dyDescent="0.3">
      <c r="A132" s="15" t="s">
        <v>8</v>
      </c>
      <c r="B132" s="10">
        <v>1619.8</v>
      </c>
      <c r="C132" s="10">
        <v>3636.2</v>
      </c>
      <c r="D132" s="10">
        <v>3584.5</v>
      </c>
      <c r="E132" s="10">
        <f t="shared" ref="E132:E133" si="46">B132+C132+D132</f>
        <v>8840.5</v>
      </c>
    </row>
    <row r="133" spans="1:5" x14ac:dyDescent="0.3">
      <c r="A133" s="15" t="s">
        <v>9</v>
      </c>
      <c r="B133" s="10">
        <v>286</v>
      </c>
      <c r="C133" s="10">
        <v>641.79999999999995</v>
      </c>
      <c r="D133" s="10">
        <v>632.70000000000005</v>
      </c>
      <c r="E133" s="10">
        <f t="shared" si="46"/>
        <v>1560.5</v>
      </c>
    </row>
    <row r="134" spans="1:5" ht="69.75" customHeight="1" x14ac:dyDescent="0.3">
      <c r="A134" s="5" t="s">
        <v>72</v>
      </c>
      <c r="B134" s="9">
        <f>B135</f>
        <v>5741.6</v>
      </c>
      <c r="C134" s="9">
        <f t="shared" ref="C134:D134" si="47">C135</f>
        <v>4909.8999999999996</v>
      </c>
      <c r="D134" s="9">
        <f t="shared" si="47"/>
        <v>4909.8999999999996</v>
      </c>
      <c r="E134" s="9">
        <f t="shared" si="1"/>
        <v>15561.4</v>
      </c>
    </row>
    <row r="135" spans="1:5" ht="51.75" customHeight="1" x14ac:dyDescent="0.3">
      <c r="A135" s="4" t="s">
        <v>15</v>
      </c>
      <c r="B135" s="8">
        <f>B137+B138</f>
        <v>5741.6</v>
      </c>
      <c r="C135" s="8">
        <f t="shared" ref="C135:E135" si="48">C137+C138</f>
        <v>4909.8999999999996</v>
      </c>
      <c r="D135" s="8">
        <f t="shared" si="48"/>
        <v>4909.8999999999996</v>
      </c>
      <c r="E135" s="8">
        <f t="shared" si="48"/>
        <v>15561.400000000001</v>
      </c>
    </row>
    <row r="136" spans="1:5" hidden="1" x14ac:dyDescent="0.3">
      <c r="A136" s="14" t="s">
        <v>7</v>
      </c>
      <c r="B136" s="14"/>
      <c r="C136" s="14"/>
      <c r="D136" s="14"/>
      <c r="E136" s="8"/>
    </row>
    <row r="137" spans="1:5" hidden="1" x14ac:dyDescent="0.3">
      <c r="A137" s="15" t="s">
        <v>8</v>
      </c>
      <c r="B137" s="10">
        <v>4593.7</v>
      </c>
      <c r="C137" s="10">
        <v>4222.5</v>
      </c>
      <c r="D137" s="10">
        <v>4222.5</v>
      </c>
      <c r="E137" s="10">
        <f t="shared" si="1"/>
        <v>13038.7</v>
      </c>
    </row>
    <row r="138" spans="1:5" hidden="1" x14ac:dyDescent="0.3">
      <c r="A138" s="15" t="s">
        <v>9</v>
      </c>
      <c r="B138" s="10">
        <v>1147.9000000000001</v>
      </c>
      <c r="C138" s="10">
        <v>687.4</v>
      </c>
      <c r="D138" s="10">
        <v>687.4</v>
      </c>
      <c r="E138" s="10">
        <f t="shared" si="1"/>
        <v>2522.7000000000003</v>
      </c>
    </row>
    <row r="139" spans="1:5" ht="48.6" x14ac:dyDescent="0.3">
      <c r="A139" s="5" t="s">
        <v>41</v>
      </c>
      <c r="B139" s="9">
        <f>B141+B142</f>
        <v>5741.6</v>
      </c>
      <c r="C139" s="9">
        <f t="shared" ref="C139:E139" si="49">C141+C142</f>
        <v>4909.8999999999996</v>
      </c>
      <c r="D139" s="9">
        <f t="shared" si="49"/>
        <v>4909.8999999999996</v>
      </c>
      <c r="E139" s="9">
        <f t="shared" si="49"/>
        <v>15561.400000000001</v>
      </c>
    </row>
    <row r="140" spans="1:5" ht="16.5" hidden="1" customHeight="1" x14ac:dyDescent="0.3">
      <c r="A140" s="14" t="s">
        <v>7</v>
      </c>
      <c r="B140" s="10"/>
      <c r="C140" s="10"/>
      <c r="D140" s="10"/>
      <c r="E140" s="10"/>
    </row>
    <row r="141" spans="1:5" ht="18.75" hidden="1" customHeight="1" x14ac:dyDescent="0.3">
      <c r="A141" s="15" t="s">
        <v>8</v>
      </c>
      <c r="B141" s="10">
        <f>B146+B150+B154</f>
        <v>4593.7</v>
      </c>
      <c r="C141" s="10">
        <f t="shared" ref="C141:E141" si="50">C146+C150+C154</f>
        <v>4222.5</v>
      </c>
      <c r="D141" s="10">
        <f t="shared" si="50"/>
        <v>4222.5</v>
      </c>
      <c r="E141" s="10">
        <f t="shared" si="50"/>
        <v>13038.7</v>
      </c>
    </row>
    <row r="142" spans="1:5" hidden="1" x14ac:dyDescent="0.3">
      <c r="A142" s="15" t="s">
        <v>9</v>
      </c>
      <c r="B142" s="10">
        <f>B147+B151+B155+B158</f>
        <v>1147.9000000000001</v>
      </c>
      <c r="C142" s="10">
        <f t="shared" ref="C142:E142" si="51">C147+C151+C155+C158</f>
        <v>687.4</v>
      </c>
      <c r="D142" s="10">
        <f t="shared" si="51"/>
        <v>687.4</v>
      </c>
      <c r="E142" s="10">
        <f t="shared" si="51"/>
        <v>2522.6999999999998</v>
      </c>
    </row>
    <row r="143" spans="1:5" x14ac:dyDescent="0.3">
      <c r="A143" s="6" t="s">
        <v>23</v>
      </c>
      <c r="B143" s="10"/>
      <c r="C143" s="10"/>
      <c r="D143" s="10"/>
      <c r="E143" s="10"/>
    </row>
    <row r="144" spans="1:5" ht="62.4" x14ac:dyDescent="0.3">
      <c r="A144" s="6" t="s">
        <v>42</v>
      </c>
      <c r="B144" s="7">
        <f>B146+B147</f>
        <v>0</v>
      </c>
      <c r="C144" s="7">
        <f t="shared" ref="C144:D144" si="52">C146+C147</f>
        <v>0</v>
      </c>
      <c r="D144" s="7">
        <f t="shared" si="52"/>
        <v>100</v>
      </c>
      <c r="E144" s="7">
        <f t="shared" si="1"/>
        <v>100</v>
      </c>
    </row>
    <row r="145" spans="1:5" x14ac:dyDescent="0.3">
      <c r="A145" s="13" t="s">
        <v>7</v>
      </c>
      <c r="B145" s="10"/>
      <c r="C145" s="10"/>
      <c r="D145" s="10"/>
      <c r="E145" s="10"/>
    </row>
    <row r="146" spans="1:5" x14ac:dyDescent="0.3">
      <c r="A146" s="15" t="s">
        <v>8</v>
      </c>
      <c r="B146" s="10">
        <v>0</v>
      </c>
      <c r="C146" s="10">
        <v>0</v>
      </c>
      <c r="D146" s="10">
        <v>86</v>
      </c>
      <c r="E146" s="10">
        <f t="shared" si="1"/>
        <v>86</v>
      </c>
    </row>
    <row r="147" spans="1:5" x14ac:dyDescent="0.3">
      <c r="A147" s="15" t="s">
        <v>9</v>
      </c>
      <c r="B147" s="10">
        <v>0</v>
      </c>
      <c r="C147" s="10">
        <v>0</v>
      </c>
      <c r="D147" s="10">
        <v>14</v>
      </c>
      <c r="E147" s="10">
        <f t="shared" si="1"/>
        <v>14</v>
      </c>
    </row>
    <row r="148" spans="1:5" ht="62.4" x14ac:dyDescent="0.3">
      <c r="A148" s="6" t="s">
        <v>43</v>
      </c>
      <c r="B148" s="7">
        <f>B150+B151</f>
        <v>3341.6</v>
      </c>
      <c r="C148" s="7">
        <f t="shared" ref="C148:E148" si="53">C150+C151</f>
        <v>2909.9</v>
      </c>
      <c r="D148" s="7">
        <f t="shared" si="53"/>
        <v>2809.9</v>
      </c>
      <c r="E148" s="7">
        <f t="shared" si="53"/>
        <v>9061.4</v>
      </c>
    </row>
    <row r="149" spans="1:5" x14ac:dyDescent="0.3">
      <c r="A149" s="13" t="s">
        <v>7</v>
      </c>
      <c r="B149" s="10"/>
      <c r="C149" s="10"/>
      <c r="D149" s="10"/>
      <c r="E149" s="10"/>
    </row>
    <row r="150" spans="1:5" x14ac:dyDescent="0.3">
      <c r="A150" s="15" t="s">
        <v>8</v>
      </c>
      <c r="B150" s="10">
        <v>2873.7</v>
      </c>
      <c r="C150" s="10">
        <v>2502.5</v>
      </c>
      <c r="D150" s="10">
        <v>2416.5</v>
      </c>
      <c r="E150" s="10">
        <f t="shared" si="1"/>
        <v>7792.7</v>
      </c>
    </row>
    <row r="151" spans="1:5" x14ac:dyDescent="0.3">
      <c r="A151" s="15" t="s">
        <v>9</v>
      </c>
      <c r="B151" s="10">
        <v>467.9</v>
      </c>
      <c r="C151" s="10">
        <v>407.4</v>
      </c>
      <c r="D151" s="10">
        <v>393.4</v>
      </c>
      <c r="E151" s="10">
        <f t="shared" si="1"/>
        <v>1268.6999999999998</v>
      </c>
    </row>
    <row r="152" spans="1:5" ht="62.4" x14ac:dyDescent="0.3">
      <c r="A152" s="6" t="s">
        <v>44</v>
      </c>
      <c r="B152" s="7">
        <f>B154+B155</f>
        <v>2000</v>
      </c>
      <c r="C152" s="7">
        <f t="shared" ref="C152:D152" si="54">C154+C155</f>
        <v>2000</v>
      </c>
      <c r="D152" s="7">
        <f t="shared" si="54"/>
        <v>2000</v>
      </c>
      <c r="E152" s="7">
        <f t="shared" si="1"/>
        <v>6000</v>
      </c>
    </row>
    <row r="153" spans="1:5" x14ac:dyDescent="0.3">
      <c r="A153" s="13" t="s">
        <v>7</v>
      </c>
      <c r="B153" s="10"/>
      <c r="C153" s="10"/>
      <c r="D153" s="10"/>
      <c r="E153" s="10"/>
    </row>
    <row r="154" spans="1:5" x14ac:dyDescent="0.3">
      <c r="A154" s="15" t="s">
        <v>8</v>
      </c>
      <c r="B154" s="10">
        <v>1720</v>
      </c>
      <c r="C154" s="10">
        <v>1720</v>
      </c>
      <c r="D154" s="10">
        <v>1720</v>
      </c>
      <c r="E154" s="10">
        <f t="shared" si="1"/>
        <v>5160</v>
      </c>
    </row>
    <row r="155" spans="1:5" x14ac:dyDescent="0.3">
      <c r="A155" s="15" t="s">
        <v>9</v>
      </c>
      <c r="B155" s="10">
        <v>280</v>
      </c>
      <c r="C155" s="10">
        <v>280</v>
      </c>
      <c r="D155" s="10">
        <v>280</v>
      </c>
      <c r="E155" s="10">
        <f t="shared" si="1"/>
        <v>840</v>
      </c>
    </row>
    <row r="156" spans="1:5" ht="31.2" x14ac:dyDescent="0.3">
      <c r="A156" s="6" t="s">
        <v>63</v>
      </c>
      <c r="B156" s="7">
        <f>B158</f>
        <v>400</v>
      </c>
      <c r="C156" s="7">
        <f t="shared" ref="C156:D156" si="55">C158</f>
        <v>0</v>
      </c>
      <c r="D156" s="7">
        <f t="shared" si="55"/>
        <v>0</v>
      </c>
      <c r="E156" s="7">
        <f t="shared" si="1"/>
        <v>400</v>
      </c>
    </row>
    <row r="157" spans="1:5" x14ac:dyDescent="0.3">
      <c r="A157" s="13" t="s">
        <v>7</v>
      </c>
      <c r="B157" s="10"/>
      <c r="C157" s="10"/>
      <c r="D157" s="10"/>
      <c r="E157" s="10"/>
    </row>
    <row r="158" spans="1:5" x14ac:dyDescent="0.3">
      <c r="A158" s="15" t="s">
        <v>9</v>
      </c>
      <c r="B158" s="10">
        <v>400</v>
      </c>
      <c r="C158" s="10">
        <v>0</v>
      </c>
      <c r="D158" s="10">
        <v>0</v>
      </c>
      <c r="E158" s="10">
        <f t="shared" si="1"/>
        <v>400</v>
      </c>
    </row>
    <row r="159" spans="1:5" ht="31.5" customHeight="1" x14ac:dyDescent="0.3">
      <c r="A159" s="5" t="s">
        <v>16</v>
      </c>
      <c r="B159" s="9">
        <f>B160+B190</f>
        <v>83986.900000000009</v>
      </c>
      <c r="C159" s="9">
        <f>C160+C190</f>
        <v>105581.5</v>
      </c>
      <c r="D159" s="9">
        <f>D160+D190</f>
        <v>87643.599999999991</v>
      </c>
      <c r="E159" s="9">
        <f t="shared" si="1"/>
        <v>277212</v>
      </c>
    </row>
    <row r="160" spans="1:5" ht="46.8" x14ac:dyDescent="0.3">
      <c r="A160" s="4" t="s">
        <v>76</v>
      </c>
      <c r="B160" s="8">
        <f>B165</f>
        <v>10172.799999999999</v>
      </c>
      <c r="C160" s="8">
        <f t="shared" ref="C160:E160" si="56">C165</f>
        <v>9613.1</v>
      </c>
      <c r="D160" s="8">
        <f t="shared" si="56"/>
        <v>7960.4</v>
      </c>
      <c r="E160" s="8">
        <f t="shared" si="56"/>
        <v>27746.299999999996</v>
      </c>
    </row>
    <row r="161" spans="1:5" hidden="1" x14ac:dyDescent="0.3">
      <c r="A161" s="14" t="s">
        <v>7</v>
      </c>
      <c r="B161" s="14"/>
      <c r="C161" s="14"/>
      <c r="D161" s="14"/>
      <c r="E161" s="8"/>
    </row>
    <row r="162" spans="1:5" hidden="1" x14ac:dyDescent="0.3">
      <c r="A162" s="15" t="s">
        <v>12</v>
      </c>
      <c r="B162" s="10">
        <v>3981.7</v>
      </c>
      <c r="C162" s="10">
        <v>3694.1</v>
      </c>
      <c r="D162" s="10">
        <v>3926.7</v>
      </c>
      <c r="E162" s="10">
        <f t="shared" si="1"/>
        <v>11602.5</v>
      </c>
    </row>
    <row r="163" spans="1:5" hidden="1" x14ac:dyDescent="0.3">
      <c r="A163" s="15" t="s">
        <v>8</v>
      </c>
      <c r="B163" s="10">
        <v>8049.6</v>
      </c>
      <c r="C163" s="10">
        <v>7617</v>
      </c>
      <c r="D163" s="10">
        <v>6177.3</v>
      </c>
      <c r="E163" s="10">
        <f t="shared" si="1"/>
        <v>21843.9</v>
      </c>
    </row>
    <row r="164" spans="1:5" hidden="1" x14ac:dyDescent="0.3">
      <c r="A164" s="15" t="s">
        <v>9</v>
      </c>
      <c r="B164" s="10">
        <v>2123.1999999999998</v>
      </c>
      <c r="C164" s="10">
        <v>1996.1</v>
      </c>
      <c r="D164" s="10">
        <v>1783.1</v>
      </c>
      <c r="E164" s="10">
        <f t="shared" si="1"/>
        <v>5902.4</v>
      </c>
    </row>
    <row r="165" spans="1:5" ht="32.4" x14ac:dyDescent="0.3">
      <c r="A165" s="5" t="s">
        <v>45</v>
      </c>
      <c r="B165" s="9">
        <f>B167+B168</f>
        <v>10172.799999999999</v>
      </c>
      <c r="C165" s="9">
        <f t="shared" ref="C165:E165" si="57">C167+C168</f>
        <v>9613.1</v>
      </c>
      <c r="D165" s="9">
        <f t="shared" si="57"/>
        <v>7960.4</v>
      </c>
      <c r="E165" s="9">
        <f t="shared" si="57"/>
        <v>27746.299999999996</v>
      </c>
    </row>
    <row r="166" spans="1:5" hidden="1" x14ac:dyDescent="0.3">
      <c r="A166" s="15" t="s">
        <v>7</v>
      </c>
      <c r="B166" s="10"/>
      <c r="C166" s="10"/>
      <c r="D166" s="10"/>
      <c r="E166" s="10"/>
    </row>
    <row r="167" spans="1:5" hidden="1" x14ac:dyDescent="0.3">
      <c r="A167" s="15" t="s">
        <v>8</v>
      </c>
      <c r="B167" s="10">
        <f t="shared" ref="B167:D168" si="58">B172+B176+B180+B184+B188</f>
        <v>8049.5999999999995</v>
      </c>
      <c r="C167" s="10">
        <f t="shared" si="58"/>
        <v>7617</v>
      </c>
      <c r="D167" s="10">
        <f t="shared" si="58"/>
        <v>6177.3</v>
      </c>
      <c r="E167" s="10">
        <f t="shared" si="1"/>
        <v>21843.899999999998</v>
      </c>
    </row>
    <row r="168" spans="1:5" hidden="1" x14ac:dyDescent="0.3">
      <c r="A168" s="15" t="s">
        <v>9</v>
      </c>
      <c r="B168" s="10">
        <f t="shared" si="58"/>
        <v>2123.1999999999998</v>
      </c>
      <c r="C168" s="10">
        <f t="shared" si="58"/>
        <v>1996.1</v>
      </c>
      <c r="D168" s="10">
        <f t="shared" si="58"/>
        <v>1783.1</v>
      </c>
      <c r="E168" s="10">
        <f t="shared" si="1"/>
        <v>5902.4</v>
      </c>
    </row>
    <row r="169" spans="1:5" x14ac:dyDescent="0.3">
      <c r="A169" s="6" t="s">
        <v>23</v>
      </c>
      <c r="B169" s="10"/>
      <c r="C169" s="10"/>
      <c r="D169" s="10"/>
      <c r="E169" s="10"/>
    </row>
    <row r="170" spans="1:5" ht="46.8" x14ac:dyDescent="0.3">
      <c r="A170" s="6" t="s">
        <v>46</v>
      </c>
      <c r="B170" s="7">
        <f>B172+B173</f>
        <v>6833.0999999999995</v>
      </c>
      <c r="C170" s="7">
        <f t="shared" ref="C170:E170" si="59">C172+C173</f>
        <v>5056.8</v>
      </c>
      <c r="D170" s="7">
        <f t="shared" si="59"/>
        <v>0</v>
      </c>
      <c r="E170" s="7">
        <f t="shared" si="59"/>
        <v>11889.900000000001</v>
      </c>
    </row>
    <row r="171" spans="1:5" x14ac:dyDescent="0.3">
      <c r="A171" s="15" t="s">
        <v>7</v>
      </c>
      <c r="B171" s="10"/>
      <c r="C171" s="10"/>
      <c r="D171" s="10"/>
      <c r="E171" s="10"/>
    </row>
    <row r="172" spans="1:5" x14ac:dyDescent="0.3">
      <c r="A172" s="15" t="s">
        <v>8</v>
      </c>
      <c r="B172" s="10">
        <v>5406.9</v>
      </c>
      <c r="C172" s="10">
        <v>4006.8</v>
      </c>
      <c r="D172" s="10">
        <v>0</v>
      </c>
      <c r="E172" s="10">
        <f t="shared" si="1"/>
        <v>9413.7000000000007</v>
      </c>
    </row>
    <row r="173" spans="1:5" x14ac:dyDescent="0.3">
      <c r="A173" s="15" t="s">
        <v>9</v>
      </c>
      <c r="B173" s="10">
        <v>1426.2</v>
      </c>
      <c r="C173" s="10">
        <v>1050</v>
      </c>
      <c r="D173" s="10">
        <v>0</v>
      </c>
      <c r="E173" s="10">
        <f t="shared" si="1"/>
        <v>2476.1999999999998</v>
      </c>
    </row>
    <row r="174" spans="1:5" ht="46.8" x14ac:dyDescent="0.3">
      <c r="A174" s="6" t="s">
        <v>73</v>
      </c>
      <c r="B174" s="7">
        <f>B176+B177</f>
        <v>0</v>
      </c>
      <c r="C174" s="7">
        <f t="shared" ref="C174:E174" si="60">C176+C177</f>
        <v>0</v>
      </c>
      <c r="D174" s="7">
        <f t="shared" si="60"/>
        <v>4356.3</v>
      </c>
      <c r="E174" s="7">
        <f t="shared" si="60"/>
        <v>4356.3</v>
      </c>
    </row>
    <row r="175" spans="1:5" x14ac:dyDescent="0.3">
      <c r="A175" s="15" t="s">
        <v>7</v>
      </c>
      <c r="B175" s="10"/>
      <c r="C175" s="10"/>
      <c r="D175" s="10"/>
      <c r="E175" s="10"/>
    </row>
    <row r="176" spans="1:5" x14ac:dyDescent="0.3">
      <c r="A176" s="15" t="s">
        <v>8</v>
      </c>
      <c r="B176" s="10">
        <v>0</v>
      </c>
      <c r="C176" s="10">
        <v>0</v>
      </c>
      <c r="D176" s="10">
        <v>3381.3</v>
      </c>
      <c r="E176" s="10">
        <f t="shared" si="1"/>
        <v>3381.3</v>
      </c>
    </row>
    <row r="177" spans="1:5" x14ac:dyDescent="0.3">
      <c r="A177" s="15" t="s">
        <v>9</v>
      </c>
      <c r="B177" s="10">
        <v>0</v>
      </c>
      <c r="C177" s="10">
        <v>0</v>
      </c>
      <c r="D177" s="10">
        <v>975</v>
      </c>
      <c r="E177" s="10">
        <f t="shared" si="1"/>
        <v>975</v>
      </c>
    </row>
    <row r="178" spans="1:5" ht="46.8" x14ac:dyDescent="0.3">
      <c r="A178" s="6" t="s">
        <v>77</v>
      </c>
      <c r="B178" s="7">
        <f>B180+B181</f>
        <v>3339.7</v>
      </c>
      <c r="C178" s="7">
        <f t="shared" ref="C178:E178" si="61">C180+C181</f>
        <v>0</v>
      </c>
      <c r="D178" s="7">
        <f t="shared" si="61"/>
        <v>0</v>
      </c>
      <c r="E178" s="7">
        <f t="shared" si="61"/>
        <v>3339.7</v>
      </c>
    </row>
    <row r="179" spans="1:5" x14ac:dyDescent="0.3">
      <c r="A179" s="15" t="s">
        <v>7</v>
      </c>
      <c r="B179" s="10"/>
      <c r="C179" s="10"/>
      <c r="D179" s="10"/>
      <c r="E179" s="10"/>
    </row>
    <row r="180" spans="1:5" x14ac:dyDescent="0.3">
      <c r="A180" s="15" t="s">
        <v>8</v>
      </c>
      <c r="B180" s="10">
        <v>2642.7</v>
      </c>
      <c r="C180" s="10">
        <v>0</v>
      </c>
      <c r="D180" s="10">
        <v>0</v>
      </c>
      <c r="E180" s="10">
        <f t="shared" si="1"/>
        <v>2642.7</v>
      </c>
    </row>
    <row r="181" spans="1:5" x14ac:dyDescent="0.3">
      <c r="A181" s="15" t="s">
        <v>9</v>
      </c>
      <c r="B181" s="10">
        <v>697</v>
      </c>
      <c r="C181" s="10">
        <v>0</v>
      </c>
      <c r="D181" s="10">
        <v>0</v>
      </c>
      <c r="E181" s="10">
        <f t="shared" si="1"/>
        <v>697</v>
      </c>
    </row>
    <row r="182" spans="1:5" ht="46.8" x14ac:dyDescent="0.3">
      <c r="A182" s="6" t="s">
        <v>78</v>
      </c>
      <c r="B182" s="7">
        <f>B184+B185</f>
        <v>0</v>
      </c>
      <c r="C182" s="7">
        <f t="shared" ref="C182:E182" si="62">C184+C185</f>
        <v>4556.3</v>
      </c>
      <c r="D182" s="7">
        <f t="shared" si="62"/>
        <v>0</v>
      </c>
      <c r="E182" s="7">
        <f t="shared" si="62"/>
        <v>4556.3</v>
      </c>
    </row>
    <row r="183" spans="1:5" x14ac:dyDescent="0.3">
      <c r="A183" s="15" t="s">
        <v>7</v>
      </c>
      <c r="B183" s="10"/>
      <c r="C183" s="10"/>
      <c r="D183" s="10"/>
      <c r="E183" s="10"/>
    </row>
    <row r="184" spans="1:5" x14ac:dyDescent="0.3">
      <c r="A184" s="15" t="s">
        <v>8</v>
      </c>
      <c r="B184" s="10">
        <v>0</v>
      </c>
      <c r="C184" s="10">
        <v>3610.2</v>
      </c>
      <c r="D184" s="10">
        <v>0</v>
      </c>
      <c r="E184" s="10">
        <f t="shared" si="1"/>
        <v>3610.2</v>
      </c>
    </row>
    <row r="185" spans="1:5" x14ac:dyDescent="0.3">
      <c r="A185" s="15" t="s">
        <v>9</v>
      </c>
      <c r="B185" s="10">
        <v>0</v>
      </c>
      <c r="C185" s="10">
        <v>946.1</v>
      </c>
      <c r="D185" s="10">
        <v>0</v>
      </c>
      <c r="E185" s="10">
        <f t="shared" si="1"/>
        <v>946.1</v>
      </c>
    </row>
    <row r="186" spans="1:5" ht="46.8" x14ac:dyDescent="0.3">
      <c r="A186" s="6" t="s">
        <v>79</v>
      </c>
      <c r="B186" s="7">
        <f>B188+B189</f>
        <v>0</v>
      </c>
      <c r="C186" s="7">
        <f t="shared" ref="C186:E186" si="63">C188+C189</f>
        <v>0</v>
      </c>
      <c r="D186" s="7">
        <f t="shared" si="63"/>
        <v>3604.1</v>
      </c>
      <c r="E186" s="7">
        <f t="shared" si="63"/>
        <v>3604.1</v>
      </c>
    </row>
    <row r="187" spans="1:5" x14ac:dyDescent="0.3">
      <c r="A187" s="15" t="s">
        <v>7</v>
      </c>
      <c r="B187" s="10"/>
      <c r="C187" s="10"/>
      <c r="D187" s="10"/>
      <c r="E187" s="10"/>
    </row>
    <row r="188" spans="1:5" x14ac:dyDescent="0.3">
      <c r="A188" s="15" t="s">
        <v>8</v>
      </c>
      <c r="B188" s="10">
        <v>0</v>
      </c>
      <c r="C188" s="10">
        <v>0</v>
      </c>
      <c r="D188" s="10">
        <v>2796</v>
      </c>
      <c r="E188" s="10">
        <f t="shared" si="1"/>
        <v>2796</v>
      </c>
    </row>
    <row r="189" spans="1:5" x14ac:dyDescent="0.3">
      <c r="A189" s="15" t="s">
        <v>9</v>
      </c>
      <c r="B189" s="10">
        <v>0</v>
      </c>
      <c r="C189" s="10">
        <v>0</v>
      </c>
      <c r="D189" s="10">
        <v>808.1</v>
      </c>
      <c r="E189" s="10">
        <f t="shared" si="1"/>
        <v>808.1</v>
      </c>
    </row>
    <row r="190" spans="1:5" ht="31.2" x14ac:dyDescent="0.3">
      <c r="A190" s="4" t="s">
        <v>80</v>
      </c>
      <c r="B190" s="8">
        <f>B192+B193+B194</f>
        <v>73814.100000000006</v>
      </c>
      <c r="C190" s="8">
        <f t="shared" ref="C190:D190" si="64">C192+C193+C194</f>
        <v>95968.4</v>
      </c>
      <c r="D190" s="8">
        <f t="shared" si="64"/>
        <v>79683.199999999997</v>
      </c>
      <c r="E190" s="8">
        <f t="shared" si="1"/>
        <v>249465.7</v>
      </c>
    </row>
    <row r="191" spans="1:5" hidden="1" x14ac:dyDescent="0.3">
      <c r="A191" s="14" t="s">
        <v>7</v>
      </c>
      <c r="B191" s="21"/>
      <c r="C191" s="21"/>
      <c r="D191" s="21"/>
      <c r="E191" s="8"/>
    </row>
    <row r="192" spans="1:5" hidden="1" x14ac:dyDescent="0.3">
      <c r="A192" s="15" t="s">
        <v>12</v>
      </c>
      <c r="B192" s="10">
        <v>0</v>
      </c>
      <c r="C192" s="10">
        <v>0</v>
      </c>
      <c r="D192" s="10">
        <v>0</v>
      </c>
      <c r="E192" s="10">
        <f t="shared" si="1"/>
        <v>0</v>
      </c>
    </row>
    <row r="193" spans="1:5" hidden="1" x14ac:dyDescent="0.3">
      <c r="A193" s="15" t="s">
        <v>8</v>
      </c>
      <c r="B193" s="10">
        <v>68647</v>
      </c>
      <c r="C193" s="10">
        <v>89250.5</v>
      </c>
      <c r="D193" s="10">
        <v>74105.3</v>
      </c>
      <c r="E193" s="10">
        <f t="shared" si="1"/>
        <v>232002.8</v>
      </c>
    </row>
    <row r="194" spans="1:5" hidden="1" x14ac:dyDescent="0.3">
      <c r="A194" s="15" t="s">
        <v>9</v>
      </c>
      <c r="B194" s="10">
        <v>5167.1000000000004</v>
      </c>
      <c r="C194" s="10">
        <v>6717.9</v>
      </c>
      <c r="D194" s="10">
        <v>5577.9</v>
      </c>
      <c r="E194" s="10">
        <f t="shared" si="1"/>
        <v>17462.900000000001</v>
      </c>
    </row>
    <row r="195" spans="1:5" ht="16.2" x14ac:dyDescent="0.3">
      <c r="A195" s="22" t="s">
        <v>47</v>
      </c>
      <c r="B195" s="9">
        <f>B197+B198+B199</f>
        <v>73814.100000000006</v>
      </c>
      <c r="C195" s="9">
        <f t="shared" ref="C195:E195" si="65">C197+C198+C199</f>
        <v>95968.4</v>
      </c>
      <c r="D195" s="9">
        <f t="shared" si="65"/>
        <v>79683.199999999997</v>
      </c>
      <c r="E195" s="9">
        <f t="shared" si="65"/>
        <v>249465.69999999998</v>
      </c>
    </row>
    <row r="196" spans="1:5" hidden="1" x14ac:dyDescent="0.3">
      <c r="A196" s="14" t="s">
        <v>7</v>
      </c>
      <c r="B196" s="10"/>
      <c r="C196" s="10"/>
      <c r="D196" s="10"/>
      <c r="E196" s="10"/>
    </row>
    <row r="197" spans="1:5" hidden="1" x14ac:dyDescent="0.3">
      <c r="A197" s="15" t="s">
        <v>12</v>
      </c>
      <c r="B197" s="10">
        <f>B203+B208+B213</f>
        <v>0</v>
      </c>
      <c r="C197" s="10">
        <f t="shared" ref="C197:E197" si="66">C203+C208+C213</f>
        <v>0</v>
      </c>
      <c r="D197" s="10">
        <f t="shared" si="66"/>
        <v>0</v>
      </c>
      <c r="E197" s="10">
        <f t="shared" si="66"/>
        <v>0</v>
      </c>
    </row>
    <row r="198" spans="1:5" hidden="1" x14ac:dyDescent="0.3">
      <c r="A198" s="15" t="s">
        <v>8</v>
      </c>
      <c r="B198" s="10">
        <f>B204+B209+B214</f>
        <v>68647</v>
      </c>
      <c r="C198" s="10">
        <f t="shared" ref="C198:E198" si="67">C204+C209+C214</f>
        <v>89250.5</v>
      </c>
      <c r="D198" s="10">
        <f t="shared" si="67"/>
        <v>74105.3</v>
      </c>
      <c r="E198" s="10">
        <f t="shared" si="67"/>
        <v>232002.8</v>
      </c>
    </row>
    <row r="199" spans="1:5" hidden="1" x14ac:dyDescent="0.3">
      <c r="A199" s="15" t="s">
        <v>9</v>
      </c>
      <c r="B199" s="10">
        <f>B205+B210+B215</f>
        <v>5167.1000000000004</v>
      </c>
      <c r="C199" s="10">
        <f t="shared" ref="C199:E199" si="68">C205+C210+C215</f>
        <v>6717.9</v>
      </c>
      <c r="D199" s="10">
        <f t="shared" si="68"/>
        <v>5577.9</v>
      </c>
      <c r="E199" s="10">
        <f t="shared" si="68"/>
        <v>17462.899999999998</v>
      </c>
    </row>
    <row r="200" spans="1:5" x14ac:dyDescent="0.3">
      <c r="A200" s="6" t="s">
        <v>23</v>
      </c>
      <c r="B200" s="10"/>
      <c r="C200" s="10"/>
      <c r="D200" s="10"/>
      <c r="E200" s="10"/>
    </row>
    <row r="201" spans="1:5" x14ac:dyDescent="0.3">
      <c r="A201" s="14" t="s">
        <v>48</v>
      </c>
      <c r="B201" s="7">
        <f>B203+B204+B205</f>
        <v>59268.100000000006</v>
      </c>
      <c r="C201" s="7">
        <f t="shared" ref="C201:E201" si="69">C203+C204+C205</f>
        <v>77299.5</v>
      </c>
      <c r="D201" s="7">
        <f t="shared" si="69"/>
        <v>57562.6</v>
      </c>
      <c r="E201" s="7">
        <f t="shared" si="69"/>
        <v>194130.2</v>
      </c>
    </row>
    <row r="202" spans="1:5" x14ac:dyDescent="0.3">
      <c r="A202" s="15" t="s">
        <v>7</v>
      </c>
      <c r="B202" s="10"/>
      <c r="C202" s="10"/>
      <c r="D202" s="10"/>
      <c r="E202" s="10"/>
    </row>
    <row r="203" spans="1:5" x14ac:dyDescent="0.3">
      <c r="A203" s="15" t="s">
        <v>12</v>
      </c>
      <c r="B203" s="10">
        <v>0</v>
      </c>
      <c r="C203" s="10">
        <v>0</v>
      </c>
      <c r="D203" s="10">
        <v>0</v>
      </c>
      <c r="E203" s="10">
        <f t="shared" ref="E203:E205" si="70">B203+C203+D203</f>
        <v>0</v>
      </c>
    </row>
    <row r="204" spans="1:5" x14ac:dyDescent="0.3">
      <c r="A204" s="15" t="s">
        <v>8</v>
      </c>
      <c r="B204" s="10">
        <v>55119.3</v>
      </c>
      <c r="C204" s="10">
        <v>71888.5</v>
      </c>
      <c r="D204" s="10">
        <v>53533.2</v>
      </c>
      <c r="E204" s="10">
        <f t="shared" si="70"/>
        <v>180541</v>
      </c>
    </row>
    <row r="205" spans="1:5" x14ac:dyDescent="0.3">
      <c r="A205" s="15" t="s">
        <v>9</v>
      </c>
      <c r="B205" s="10">
        <v>4148.8</v>
      </c>
      <c r="C205" s="10">
        <v>5411</v>
      </c>
      <c r="D205" s="10">
        <v>4029.4</v>
      </c>
      <c r="E205" s="10">
        <f t="shared" si="70"/>
        <v>13589.199999999999</v>
      </c>
    </row>
    <row r="206" spans="1:5" ht="21" customHeight="1" x14ac:dyDescent="0.3">
      <c r="A206" s="6" t="s">
        <v>49</v>
      </c>
      <c r="B206" s="7">
        <f>B208+B209+B210</f>
        <v>11220.2</v>
      </c>
      <c r="C206" s="7">
        <f t="shared" ref="C206:D206" si="71">C208+C209+C210</f>
        <v>12654.9</v>
      </c>
      <c r="D206" s="7">
        <f t="shared" si="71"/>
        <v>16106.6</v>
      </c>
      <c r="E206" s="7">
        <f t="shared" ref="E206:E210" si="72">B206+C206+D206</f>
        <v>39981.699999999997</v>
      </c>
    </row>
    <row r="207" spans="1:5" x14ac:dyDescent="0.3">
      <c r="A207" s="15" t="s">
        <v>7</v>
      </c>
      <c r="B207" s="10"/>
      <c r="C207" s="10"/>
      <c r="D207" s="10"/>
      <c r="E207" s="10"/>
    </row>
    <row r="208" spans="1:5" x14ac:dyDescent="0.3">
      <c r="A208" s="15" t="s">
        <v>12</v>
      </c>
      <c r="B208" s="10">
        <v>0</v>
      </c>
      <c r="C208" s="10">
        <v>0</v>
      </c>
      <c r="D208" s="10">
        <v>0</v>
      </c>
      <c r="E208" s="10">
        <f t="shared" si="72"/>
        <v>0</v>
      </c>
    </row>
    <row r="209" spans="1:5" x14ac:dyDescent="0.3">
      <c r="A209" s="15" t="s">
        <v>8</v>
      </c>
      <c r="B209" s="10">
        <v>10434.700000000001</v>
      </c>
      <c r="C209" s="10">
        <v>11769</v>
      </c>
      <c r="D209" s="10">
        <v>14979.1</v>
      </c>
      <c r="E209" s="10">
        <f t="shared" si="72"/>
        <v>37182.800000000003</v>
      </c>
    </row>
    <row r="210" spans="1:5" x14ac:dyDescent="0.3">
      <c r="A210" s="15" t="s">
        <v>9</v>
      </c>
      <c r="B210" s="10">
        <v>785.5</v>
      </c>
      <c r="C210" s="10">
        <v>885.9</v>
      </c>
      <c r="D210" s="10">
        <v>1127.5</v>
      </c>
      <c r="E210" s="10">
        <f t="shared" si="72"/>
        <v>2798.9</v>
      </c>
    </row>
    <row r="211" spans="1:5" ht="46.8" x14ac:dyDescent="0.3">
      <c r="A211" s="6" t="s">
        <v>83</v>
      </c>
      <c r="B211" s="7">
        <f>B213+B214+B215</f>
        <v>3325.8</v>
      </c>
      <c r="C211" s="7">
        <f t="shared" ref="C211:D211" si="73">C213+C214+C215</f>
        <v>6014</v>
      </c>
      <c r="D211" s="7">
        <f t="shared" si="73"/>
        <v>6014</v>
      </c>
      <c r="E211" s="7">
        <f t="shared" si="1"/>
        <v>15353.8</v>
      </c>
    </row>
    <row r="212" spans="1:5" x14ac:dyDescent="0.3">
      <c r="A212" s="15" t="s">
        <v>7</v>
      </c>
      <c r="B212" s="10"/>
      <c r="C212" s="10"/>
      <c r="D212" s="10"/>
      <c r="E212" s="10"/>
    </row>
    <row r="213" spans="1:5" x14ac:dyDescent="0.3">
      <c r="A213" s="15" t="s">
        <v>12</v>
      </c>
      <c r="B213" s="10">
        <v>0</v>
      </c>
      <c r="C213" s="10">
        <v>0</v>
      </c>
      <c r="D213" s="10">
        <v>0</v>
      </c>
      <c r="E213" s="10">
        <f t="shared" si="1"/>
        <v>0</v>
      </c>
    </row>
    <row r="214" spans="1:5" x14ac:dyDescent="0.3">
      <c r="A214" s="15" t="s">
        <v>8</v>
      </c>
      <c r="B214" s="10">
        <v>3093</v>
      </c>
      <c r="C214" s="10">
        <v>5593</v>
      </c>
      <c r="D214" s="10">
        <v>5593</v>
      </c>
      <c r="E214" s="10">
        <f t="shared" si="1"/>
        <v>14279</v>
      </c>
    </row>
    <row r="215" spans="1:5" x14ac:dyDescent="0.3">
      <c r="A215" s="15" t="s">
        <v>9</v>
      </c>
      <c r="B215" s="10">
        <v>232.8</v>
      </c>
      <c r="C215" s="10">
        <v>421</v>
      </c>
      <c r="D215" s="10">
        <v>421</v>
      </c>
      <c r="E215" s="10">
        <f t="shared" si="1"/>
        <v>1074.8</v>
      </c>
    </row>
    <row r="216" spans="1:5" ht="32.4" x14ac:dyDescent="0.3">
      <c r="A216" s="5" t="s">
        <v>81</v>
      </c>
      <c r="B216" s="9">
        <f>B217</f>
        <v>67578</v>
      </c>
      <c r="C216" s="9">
        <f t="shared" ref="C216:D216" si="74">C217</f>
        <v>0</v>
      </c>
      <c r="D216" s="9">
        <f t="shared" si="74"/>
        <v>0</v>
      </c>
      <c r="E216" s="9">
        <f t="shared" si="1"/>
        <v>67578</v>
      </c>
    </row>
    <row r="217" spans="1:5" ht="63.75" customHeight="1" x14ac:dyDescent="0.3">
      <c r="A217" s="4" t="s">
        <v>82</v>
      </c>
      <c r="B217" s="8">
        <f>B219+B220</f>
        <v>67578</v>
      </c>
      <c r="C217" s="8">
        <f t="shared" ref="C217:E217" si="75">C219+C220</f>
        <v>0</v>
      </c>
      <c r="D217" s="8">
        <f t="shared" si="75"/>
        <v>0</v>
      </c>
      <c r="E217" s="8">
        <f t="shared" si="75"/>
        <v>67578</v>
      </c>
    </row>
    <row r="218" spans="1:5" hidden="1" x14ac:dyDescent="0.3">
      <c r="A218" s="15" t="s">
        <v>7</v>
      </c>
      <c r="B218" s="21"/>
      <c r="C218" s="21"/>
      <c r="D218" s="21"/>
      <c r="E218" s="8"/>
    </row>
    <row r="219" spans="1:5" hidden="1" x14ac:dyDescent="0.3">
      <c r="A219" s="15" t="s">
        <v>8</v>
      </c>
      <c r="B219" s="10">
        <v>64199.1</v>
      </c>
      <c r="C219" s="10">
        <v>0</v>
      </c>
      <c r="D219" s="10">
        <v>0</v>
      </c>
      <c r="E219" s="10">
        <f t="shared" si="1"/>
        <v>64199.1</v>
      </c>
    </row>
    <row r="220" spans="1:5" hidden="1" x14ac:dyDescent="0.3">
      <c r="A220" s="15" t="s">
        <v>9</v>
      </c>
      <c r="B220" s="10">
        <v>3378.9</v>
      </c>
      <c r="C220" s="10">
        <v>0</v>
      </c>
      <c r="D220" s="10">
        <v>0</v>
      </c>
      <c r="E220" s="10">
        <f t="shared" si="1"/>
        <v>3378.9</v>
      </c>
    </row>
    <row r="221" spans="1:5" ht="16.2" x14ac:dyDescent="0.3">
      <c r="A221" s="5" t="s">
        <v>50</v>
      </c>
      <c r="B221" s="9">
        <f>B223+B224</f>
        <v>67578</v>
      </c>
      <c r="C221" s="9">
        <f t="shared" ref="C221:E221" si="76">C223+C224</f>
        <v>0</v>
      </c>
      <c r="D221" s="9">
        <f t="shared" si="76"/>
        <v>0</v>
      </c>
      <c r="E221" s="9">
        <f t="shared" si="76"/>
        <v>67578</v>
      </c>
    </row>
    <row r="222" spans="1:5" hidden="1" x14ac:dyDescent="0.3">
      <c r="A222" s="15" t="s">
        <v>7</v>
      </c>
      <c r="B222" s="10"/>
      <c r="C222" s="10"/>
      <c r="D222" s="10"/>
      <c r="E222" s="10"/>
    </row>
    <row r="223" spans="1:5" hidden="1" x14ac:dyDescent="0.3">
      <c r="A223" s="15" t="s">
        <v>8</v>
      </c>
      <c r="B223" s="10">
        <v>64199.1</v>
      </c>
      <c r="C223" s="10">
        <v>0</v>
      </c>
      <c r="D223" s="10">
        <v>0</v>
      </c>
      <c r="E223" s="10">
        <f t="shared" ref="E223:E224" si="77">B223+C223+D223</f>
        <v>64199.1</v>
      </c>
    </row>
    <row r="224" spans="1:5" hidden="1" x14ac:dyDescent="0.3">
      <c r="A224" s="15" t="s">
        <v>9</v>
      </c>
      <c r="B224" s="10">
        <v>3378.9</v>
      </c>
      <c r="C224" s="10">
        <v>0</v>
      </c>
      <c r="D224" s="10">
        <v>0</v>
      </c>
      <c r="E224" s="10">
        <f t="shared" si="77"/>
        <v>3378.9</v>
      </c>
    </row>
    <row r="225" spans="1:5" x14ac:dyDescent="0.3">
      <c r="A225" s="6" t="s">
        <v>23</v>
      </c>
      <c r="B225" s="10"/>
      <c r="C225" s="10"/>
      <c r="D225" s="10"/>
      <c r="E225" s="10"/>
    </row>
    <row r="226" spans="1:5" ht="31.2" x14ac:dyDescent="0.3">
      <c r="A226" s="6" t="s">
        <v>84</v>
      </c>
      <c r="B226" s="7">
        <f>B228+B229</f>
        <v>67578</v>
      </c>
      <c r="C226" s="7">
        <f t="shared" ref="C226:E226" si="78">C228+C229</f>
        <v>0</v>
      </c>
      <c r="D226" s="7">
        <f t="shared" si="78"/>
        <v>0</v>
      </c>
      <c r="E226" s="7">
        <f t="shared" si="78"/>
        <v>67578</v>
      </c>
    </row>
    <row r="227" spans="1:5" x14ac:dyDescent="0.3">
      <c r="A227" s="15" t="s">
        <v>7</v>
      </c>
      <c r="B227" s="10"/>
      <c r="C227" s="10"/>
      <c r="D227" s="10"/>
      <c r="E227" s="10"/>
    </row>
    <row r="228" spans="1:5" x14ac:dyDescent="0.3">
      <c r="A228" s="15" t="s">
        <v>8</v>
      </c>
      <c r="B228" s="10">
        <v>64199.1</v>
      </c>
      <c r="C228" s="10">
        <v>0</v>
      </c>
      <c r="D228" s="10">
        <v>0</v>
      </c>
      <c r="E228" s="10">
        <f t="shared" si="1"/>
        <v>64199.1</v>
      </c>
    </row>
    <row r="229" spans="1:5" x14ac:dyDescent="0.3">
      <c r="A229" s="15" t="s">
        <v>9</v>
      </c>
      <c r="B229" s="10">
        <v>3378.9</v>
      </c>
      <c r="C229" s="10">
        <v>0</v>
      </c>
      <c r="D229" s="10">
        <v>0</v>
      </c>
      <c r="E229" s="10">
        <f t="shared" si="1"/>
        <v>3378.9</v>
      </c>
    </row>
    <row r="230" spans="1:5" ht="32.4" x14ac:dyDescent="0.3">
      <c r="A230" s="5" t="s">
        <v>17</v>
      </c>
      <c r="B230" s="9">
        <f>B231</f>
        <v>2657</v>
      </c>
      <c r="C230" s="9">
        <f t="shared" ref="C230:D230" si="79">C231</f>
        <v>1774.4</v>
      </c>
      <c r="D230" s="9">
        <f t="shared" si="79"/>
        <v>1766.1</v>
      </c>
      <c r="E230" s="9">
        <f t="shared" si="1"/>
        <v>6197.5</v>
      </c>
    </row>
    <row r="231" spans="1:5" ht="46.8" x14ac:dyDescent="0.3">
      <c r="A231" s="4" t="s">
        <v>18</v>
      </c>
      <c r="B231" s="8">
        <f>B233+B234+B235</f>
        <v>2657</v>
      </c>
      <c r="C231" s="8">
        <f t="shared" ref="C231:D231" si="80">C233+C234+C235</f>
        <v>1774.4</v>
      </c>
      <c r="D231" s="8">
        <f t="shared" si="80"/>
        <v>1766.1</v>
      </c>
      <c r="E231" s="8">
        <f t="shared" si="1"/>
        <v>6197.5</v>
      </c>
    </row>
    <row r="232" spans="1:5" hidden="1" x14ac:dyDescent="0.3">
      <c r="A232" s="14" t="s">
        <v>7</v>
      </c>
      <c r="B232" s="21"/>
      <c r="C232" s="21"/>
      <c r="D232" s="21"/>
      <c r="E232" s="8"/>
    </row>
    <row r="233" spans="1:5" hidden="1" x14ac:dyDescent="0.3">
      <c r="A233" s="15" t="s">
        <v>12</v>
      </c>
      <c r="B233" s="10">
        <v>0</v>
      </c>
      <c r="C233" s="10">
        <v>0</v>
      </c>
      <c r="D233" s="10">
        <v>0</v>
      </c>
      <c r="E233" s="10">
        <f t="shared" si="1"/>
        <v>0</v>
      </c>
    </row>
    <row r="234" spans="1:5" hidden="1" x14ac:dyDescent="0.3">
      <c r="A234" s="15" t="s">
        <v>8</v>
      </c>
      <c r="B234" s="10">
        <v>0</v>
      </c>
      <c r="C234" s="10">
        <v>0</v>
      </c>
      <c r="D234" s="10">
        <v>0</v>
      </c>
      <c r="E234" s="10">
        <f t="shared" si="1"/>
        <v>0</v>
      </c>
    </row>
    <row r="235" spans="1:5" hidden="1" x14ac:dyDescent="0.3">
      <c r="A235" s="15" t="s">
        <v>9</v>
      </c>
      <c r="B235" s="10">
        <v>2657</v>
      </c>
      <c r="C235" s="10">
        <v>1774.4</v>
      </c>
      <c r="D235" s="10">
        <v>1766.1</v>
      </c>
      <c r="E235" s="10">
        <f t="shared" si="1"/>
        <v>6197.5</v>
      </c>
    </row>
    <row r="236" spans="1:5" ht="30.75" customHeight="1" x14ac:dyDescent="0.3">
      <c r="A236" s="5" t="s">
        <v>51</v>
      </c>
      <c r="B236" s="9">
        <f>B238</f>
        <v>1700</v>
      </c>
      <c r="C236" s="9">
        <f t="shared" ref="C236:E236" si="81">C238</f>
        <v>1403.1999999999998</v>
      </c>
      <c r="D236" s="9">
        <f t="shared" si="81"/>
        <v>1335.6</v>
      </c>
      <c r="E236" s="9">
        <f t="shared" si="81"/>
        <v>4438.8</v>
      </c>
    </row>
    <row r="237" spans="1:5" hidden="1" x14ac:dyDescent="0.3">
      <c r="A237" s="14" t="s">
        <v>7</v>
      </c>
      <c r="B237" s="14"/>
      <c r="C237" s="14"/>
      <c r="D237" s="14"/>
      <c r="E237" s="14"/>
    </row>
    <row r="238" spans="1:5" hidden="1" x14ac:dyDescent="0.3">
      <c r="A238" s="15" t="s">
        <v>9</v>
      </c>
      <c r="B238" s="10">
        <f>B242+B245+B248+B251+B257+B254</f>
        <v>1700</v>
      </c>
      <c r="C238" s="10">
        <f t="shared" ref="C238:E238" si="82">C242+C245+C248+C251+C257+C254</f>
        <v>1403.1999999999998</v>
      </c>
      <c r="D238" s="10">
        <f t="shared" si="82"/>
        <v>1335.6</v>
      </c>
      <c r="E238" s="10">
        <f t="shared" si="82"/>
        <v>4438.8</v>
      </c>
    </row>
    <row r="239" spans="1:5" x14ac:dyDescent="0.3">
      <c r="A239" s="6" t="s">
        <v>23</v>
      </c>
      <c r="B239" s="14"/>
      <c r="C239" s="14"/>
      <c r="D239" s="14"/>
      <c r="E239" s="14"/>
    </row>
    <row r="240" spans="1:5" ht="31.2" x14ac:dyDescent="0.3">
      <c r="A240" s="6" t="s">
        <v>52</v>
      </c>
      <c r="B240" s="3">
        <f>B242</f>
        <v>401.3</v>
      </c>
      <c r="C240" s="3">
        <f t="shared" ref="C240:D240" si="83">C242</f>
        <v>385.3</v>
      </c>
      <c r="D240" s="3">
        <f t="shared" si="83"/>
        <v>364.9</v>
      </c>
      <c r="E240" s="7">
        <f t="shared" ref="E240" si="84">B240+C240+D240</f>
        <v>1151.5</v>
      </c>
    </row>
    <row r="241" spans="1:5" x14ac:dyDescent="0.3">
      <c r="A241" s="15" t="s">
        <v>7</v>
      </c>
      <c r="B241" s="14"/>
      <c r="C241" s="14"/>
      <c r="D241" s="14"/>
      <c r="E241" s="14"/>
    </row>
    <row r="242" spans="1:5" x14ac:dyDescent="0.3">
      <c r="A242" s="15" t="s">
        <v>9</v>
      </c>
      <c r="B242" s="23">
        <v>401.3</v>
      </c>
      <c r="C242" s="23">
        <v>385.3</v>
      </c>
      <c r="D242" s="23">
        <v>364.9</v>
      </c>
      <c r="E242" s="10">
        <f t="shared" ref="E242:E251" si="85">B242+C242+D242</f>
        <v>1151.5</v>
      </c>
    </row>
    <row r="243" spans="1:5" ht="31.2" x14ac:dyDescent="0.3">
      <c r="A243" s="6" t="s">
        <v>53</v>
      </c>
      <c r="B243" s="7">
        <f>B245</f>
        <v>133</v>
      </c>
      <c r="C243" s="7">
        <f t="shared" ref="C243:D243" si="86">C245</f>
        <v>138</v>
      </c>
      <c r="D243" s="7">
        <f t="shared" si="86"/>
        <v>143.1</v>
      </c>
      <c r="E243" s="7">
        <f t="shared" si="85"/>
        <v>414.1</v>
      </c>
    </row>
    <row r="244" spans="1:5" x14ac:dyDescent="0.3">
      <c r="A244" s="15" t="s">
        <v>7</v>
      </c>
      <c r="B244" s="14"/>
      <c r="C244" s="14"/>
      <c r="D244" s="14"/>
      <c r="E244" s="10"/>
    </row>
    <row r="245" spans="1:5" x14ac:dyDescent="0.3">
      <c r="A245" s="15" t="s">
        <v>9</v>
      </c>
      <c r="B245" s="10">
        <v>133</v>
      </c>
      <c r="C245" s="10">
        <v>138</v>
      </c>
      <c r="D245" s="10">
        <v>143.1</v>
      </c>
      <c r="E245" s="10">
        <f t="shared" si="85"/>
        <v>414.1</v>
      </c>
    </row>
    <row r="246" spans="1:5" ht="31.2" x14ac:dyDescent="0.3">
      <c r="A246" s="6" t="s">
        <v>54</v>
      </c>
      <c r="B246" s="3">
        <f>B248</f>
        <v>242.1</v>
      </c>
      <c r="C246" s="3">
        <f t="shared" ref="C246:D246" si="87">C248</f>
        <v>251.8</v>
      </c>
      <c r="D246" s="3">
        <f t="shared" si="87"/>
        <v>261.10000000000002</v>
      </c>
      <c r="E246" s="7">
        <f t="shared" si="85"/>
        <v>755</v>
      </c>
    </row>
    <row r="247" spans="1:5" x14ac:dyDescent="0.3">
      <c r="A247" s="15" t="s">
        <v>7</v>
      </c>
      <c r="B247" s="14"/>
      <c r="C247" s="14"/>
      <c r="D247" s="14"/>
      <c r="E247" s="10"/>
    </row>
    <row r="248" spans="1:5" x14ac:dyDescent="0.3">
      <c r="A248" s="15" t="s">
        <v>9</v>
      </c>
      <c r="B248" s="23">
        <v>242.1</v>
      </c>
      <c r="C248" s="23">
        <v>251.8</v>
      </c>
      <c r="D248" s="23">
        <v>261.10000000000002</v>
      </c>
      <c r="E248" s="10">
        <f t="shared" si="85"/>
        <v>755</v>
      </c>
    </row>
    <row r="249" spans="1:5" ht="31.2" x14ac:dyDescent="0.3">
      <c r="A249" s="6" t="s">
        <v>55</v>
      </c>
      <c r="B249" s="7">
        <f>B251</f>
        <v>64.900000000000006</v>
      </c>
      <c r="C249" s="7">
        <f t="shared" ref="C249:D249" si="88">C251</f>
        <v>67.5</v>
      </c>
      <c r="D249" s="7">
        <f t="shared" si="88"/>
        <v>70</v>
      </c>
      <c r="E249" s="7">
        <f t="shared" si="85"/>
        <v>202.4</v>
      </c>
    </row>
    <row r="250" spans="1:5" x14ac:dyDescent="0.3">
      <c r="A250" s="15" t="s">
        <v>7</v>
      </c>
      <c r="B250" s="21"/>
      <c r="C250" s="21"/>
      <c r="D250" s="21"/>
      <c r="E250" s="7"/>
    </row>
    <row r="251" spans="1:5" x14ac:dyDescent="0.3">
      <c r="A251" s="15" t="s">
        <v>9</v>
      </c>
      <c r="B251" s="10">
        <v>64.900000000000006</v>
      </c>
      <c r="C251" s="10">
        <v>67.5</v>
      </c>
      <c r="D251" s="10">
        <v>70</v>
      </c>
      <c r="E251" s="10">
        <f t="shared" si="85"/>
        <v>202.4</v>
      </c>
    </row>
    <row r="252" spans="1:5" ht="46.8" x14ac:dyDescent="0.3">
      <c r="A252" s="6" t="s">
        <v>56</v>
      </c>
      <c r="B252" s="7">
        <f>B254</f>
        <v>811.1</v>
      </c>
      <c r="C252" s="7">
        <f t="shared" ref="C252:D252" si="89">C254</f>
        <v>316.10000000000002</v>
      </c>
      <c r="D252" s="7">
        <f t="shared" si="89"/>
        <v>450</v>
      </c>
      <c r="E252" s="7">
        <f t="shared" ref="E252:E254" si="90">B252+C252+D252</f>
        <v>1577.2</v>
      </c>
    </row>
    <row r="253" spans="1:5" x14ac:dyDescent="0.3">
      <c r="A253" s="15" t="s">
        <v>7</v>
      </c>
      <c r="B253" s="21"/>
      <c r="C253" s="21"/>
      <c r="D253" s="21"/>
      <c r="E253" s="21"/>
    </row>
    <row r="254" spans="1:5" x14ac:dyDescent="0.3">
      <c r="A254" s="15" t="s">
        <v>9</v>
      </c>
      <c r="B254" s="10">
        <v>811.1</v>
      </c>
      <c r="C254" s="10">
        <v>316.10000000000002</v>
      </c>
      <c r="D254" s="10">
        <v>450</v>
      </c>
      <c r="E254" s="10">
        <f t="shared" si="90"/>
        <v>1577.2</v>
      </c>
    </row>
    <row r="255" spans="1:5" ht="31.2" x14ac:dyDescent="0.3">
      <c r="A255" s="6" t="s">
        <v>57</v>
      </c>
      <c r="B255" s="7">
        <f>B257</f>
        <v>47.6</v>
      </c>
      <c r="C255" s="7">
        <f t="shared" ref="C255:E255" si="91">C257</f>
        <v>244.5</v>
      </c>
      <c r="D255" s="7">
        <f t="shared" si="91"/>
        <v>46.5</v>
      </c>
      <c r="E255" s="7">
        <f t="shared" si="91"/>
        <v>338.6</v>
      </c>
    </row>
    <row r="256" spans="1:5" x14ac:dyDescent="0.3">
      <c r="A256" s="15" t="s">
        <v>7</v>
      </c>
      <c r="B256" s="21"/>
      <c r="C256" s="21"/>
      <c r="D256" s="21"/>
      <c r="E256" s="21"/>
    </row>
    <row r="257" spans="1:5" x14ac:dyDescent="0.3">
      <c r="A257" s="15" t="s">
        <v>9</v>
      </c>
      <c r="B257" s="10">
        <v>47.6</v>
      </c>
      <c r="C257" s="10">
        <v>244.5</v>
      </c>
      <c r="D257" s="10">
        <v>46.5</v>
      </c>
      <c r="E257" s="10">
        <f>B257+C257+D257</f>
        <v>338.6</v>
      </c>
    </row>
    <row r="258" spans="1:5" ht="32.4" x14ac:dyDescent="0.3">
      <c r="A258" s="5" t="s">
        <v>58</v>
      </c>
      <c r="B258" s="20">
        <f>B260</f>
        <v>957</v>
      </c>
      <c r="C258" s="20">
        <f t="shared" ref="C258:E258" si="92">C260</f>
        <v>371.2</v>
      </c>
      <c r="D258" s="20">
        <f t="shared" si="92"/>
        <v>430.5</v>
      </c>
      <c r="E258" s="20">
        <f t="shared" si="92"/>
        <v>1758.7</v>
      </c>
    </row>
    <row r="259" spans="1:5" hidden="1" x14ac:dyDescent="0.3">
      <c r="A259" s="14" t="s">
        <v>7</v>
      </c>
      <c r="B259" s="24"/>
      <c r="C259" s="24"/>
      <c r="D259" s="24"/>
      <c r="E259" s="24"/>
    </row>
    <row r="260" spans="1:5" hidden="1" x14ac:dyDescent="0.3">
      <c r="A260" s="15" t="s">
        <v>9</v>
      </c>
      <c r="B260" s="16">
        <f>B264+B267+B270</f>
        <v>957</v>
      </c>
      <c r="C260" s="16">
        <f t="shared" ref="C260:E260" si="93">C264+C267+C270</f>
        <v>371.2</v>
      </c>
      <c r="D260" s="16">
        <f t="shared" si="93"/>
        <v>430.5</v>
      </c>
      <c r="E260" s="16">
        <f t="shared" si="93"/>
        <v>1758.7</v>
      </c>
    </row>
    <row r="261" spans="1:5" x14ac:dyDescent="0.3">
      <c r="A261" s="6" t="s">
        <v>23</v>
      </c>
      <c r="B261" s="24"/>
      <c r="C261" s="24"/>
      <c r="D261" s="24"/>
      <c r="E261" s="24"/>
    </row>
    <row r="262" spans="1:5" ht="62.4" x14ac:dyDescent="0.3">
      <c r="A262" s="6" t="s">
        <v>59</v>
      </c>
      <c r="B262" s="12">
        <f>B264</f>
        <v>512.1</v>
      </c>
      <c r="C262" s="12">
        <f t="shared" ref="C262:E262" si="94">C264</f>
        <v>371.2</v>
      </c>
      <c r="D262" s="12">
        <f t="shared" si="94"/>
        <v>430.5</v>
      </c>
      <c r="E262" s="12">
        <f t="shared" si="94"/>
        <v>1313.8</v>
      </c>
    </row>
    <row r="263" spans="1:5" x14ac:dyDescent="0.3">
      <c r="A263" s="15" t="s">
        <v>7</v>
      </c>
      <c r="B263" s="24"/>
      <c r="C263" s="24"/>
      <c r="D263" s="24"/>
      <c r="E263" s="24"/>
    </row>
    <row r="264" spans="1:5" x14ac:dyDescent="0.3">
      <c r="A264" s="15" t="s">
        <v>9</v>
      </c>
      <c r="B264" s="16">
        <v>512.1</v>
      </c>
      <c r="C264" s="16">
        <v>371.2</v>
      </c>
      <c r="D264" s="16">
        <v>430.5</v>
      </c>
      <c r="E264" s="16">
        <f>B264+C264+D264</f>
        <v>1313.8</v>
      </c>
    </row>
    <row r="265" spans="1:5" ht="46.8" x14ac:dyDescent="0.3">
      <c r="A265" s="6" t="s">
        <v>60</v>
      </c>
      <c r="B265" s="12">
        <f>B267</f>
        <v>244.9</v>
      </c>
      <c r="C265" s="12">
        <f t="shared" ref="C265:E265" si="95">C267</f>
        <v>0</v>
      </c>
      <c r="D265" s="12">
        <f t="shared" si="95"/>
        <v>0</v>
      </c>
      <c r="E265" s="12">
        <f t="shared" si="95"/>
        <v>244.9</v>
      </c>
    </row>
    <row r="266" spans="1:5" x14ac:dyDescent="0.3">
      <c r="A266" s="15" t="s">
        <v>7</v>
      </c>
      <c r="B266" s="24"/>
      <c r="C266" s="24"/>
      <c r="D266" s="24"/>
      <c r="E266" s="24"/>
    </row>
    <row r="267" spans="1:5" x14ac:dyDescent="0.3">
      <c r="A267" s="15" t="s">
        <v>9</v>
      </c>
      <c r="B267" s="16">
        <v>244.9</v>
      </c>
      <c r="C267" s="16">
        <v>0</v>
      </c>
      <c r="D267" s="16">
        <v>0</v>
      </c>
      <c r="E267" s="16">
        <f>B267+C267+D267</f>
        <v>244.9</v>
      </c>
    </row>
    <row r="268" spans="1:5" ht="32.25" customHeight="1" x14ac:dyDescent="0.3">
      <c r="A268" s="6" t="s">
        <v>61</v>
      </c>
      <c r="B268" s="12">
        <f>B270</f>
        <v>200</v>
      </c>
      <c r="C268" s="12">
        <f t="shared" ref="C268:E268" si="96">C270</f>
        <v>0</v>
      </c>
      <c r="D268" s="12">
        <f t="shared" si="96"/>
        <v>0</v>
      </c>
      <c r="E268" s="12">
        <f t="shared" si="96"/>
        <v>200</v>
      </c>
    </row>
    <row r="269" spans="1:5" x14ac:dyDescent="0.3">
      <c r="A269" s="15" t="s">
        <v>7</v>
      </c>
      <c r="B269" s="24"/>
      <c r="C269" s="24"/>
      <c r="D269" s="24"/>
      <c r="E269" s="24"/>
    </row>
    <row r="270" spans="1:5" x14ac:dyDescent="0.3">
      <c r="A270" s="15" t="s">
        <v>9</v>
      </c>
      <c r="B270" s="16">
        <v>200</v>
      </c>
      <c r="C270" s="16">
        <v>0</v>
      </c>
      <c r="D270" s="16">
        <v>0</v>
      </c>
      <c r="E270" s="16">
        <f>B270+C270+D270</f>
        <v>200</v>
      </c>
    </row>
  </sheetData>
  <mergeCells count="2">
    <mergeCell ref="A3:E3"/>
    <mergeCell ref="A1:E1"/>
  </mergeCells>
  <pageMargins left="0.98425196850393704" right="0.98425196850393704" top="0.39370078740157483" bottom="0.47244094488188981" header="0.31496062992125984" footer="0.31496062992125984"/>
  <pageSetup paperSize="9" scale="82" firstPageNumber="881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национальные проекты</vt:lpstr>
      <vt:lpstr>'национальные проекты'!Заголовки_для_печати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Киосова Елена Сергеевна</cp:lastModifiedBy>
  <cp:lastPrinted>2018-11-15T12:57:16Z</cp:lastPrinted>
  <dcterms:created xsi:type="dcterms:W3CDTF">2018-11-07T06:24:51Z</dcterms:created>
  <dcterms:modified xsi:type="dcterms:W3CDTF">2018-11-15T12:57:37Z</dcterms:modified>
</cp:coreProperties>
</file>